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3.xml" ContentType="application/vnd.openxmlformats-officedocument.drawingml.chart+xml"/>
  <Override PartName="/xl/charts/style3.xml" ContentType="application/vnd.ms-office.chartstyle+xml"/>
  <Override PartName="/xl/drawings/drawing1.xml" ContentType="application/vnd.openxmlformats-officedocument.drawing+xml"/>
  <Override PartName="/xl/charts/colors3.xml" ContentType="application/vnd.ms-office.chartcolorsty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/style1.xml" ContentType="application/vnd.ms-office.chartstyle+xml"/>
  <Override PartName="/xl/charts/colors1.xml" ContentType="application/vnd.ms-office.chartcolorstyle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1/"/>
    </mc:Choice>
  </mc:AlternateContent>
  <xr:revisionPtr revIDLastSave="0" documentId="8_{A34D9748-AA91-4B59-933A-2CF3D4945666}" xr6:coauthVersionLast="47" xr6:coauthVersionMax="47" xr10:uidLastSave="{00000000-0000-0000-0000-000000000000}"/>
  <bookViews>
    <workbookView xWindow="-120" yWindow="-120" windowWidth="29040" windowHeight="15720" xr2:uid="{B55E0CDB-F5AA-4039-8A7D-E012B0669689}"/>
  </bookViews>
  <sheets>
    <sheet name="Figure 6" sheetId="1" r:id="rId1"/>
    <sheet name="Figure 7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#N/A</definedName>
    <definedName name="_">#REF!</definedName>
    <definedName name="_._IMPUESTOS_SOBRE_COMBUSTIBLES_Y_GAS_NATURAL">[1]C!$B$27:$N$27</definedName>
    <definedName name="_._IMPUESTOS_SOBRE_ENERGIA_ELECTRICA">[1]C!$B$28:$N$28</definedName>
    <definedName name="__PIB04">'[2] IVA'!$Z$410</definedName>
    <definedName name="__PIB05">'[2] IVA'!$AG$410</definedName>
    <definedName name="__PIB06">'[2] IVA'!$AN$410</definedName>
    <definedName name="__PIB07">'[2] IVA'!$AU$410</definedName>
    <definedName name="__PIB08">'[2] IVA'!$BB$410</definedName>
    <definedName name="__PIB09">'[2] IVA'!$BI$410</definedName>
    <definedName name="__TC02">'[2] IVA'!$H$414</definedName>
    <definedName name="__TC03">'[2] IVA'!$Q$414</definedName>
    <definedName name="__TCN04">'[2] IVA'!$Z$414</definedName>
    <definedName name="__TCN05">'[2] IVA'!$AG$414</definedName>
    <definedName name="__TCN06">'[2] IVA'!$AN$414</definedName>
    <definedName name="__TCN07">'[2] IVA'!$AU$414</definedName>
    <definedName name="__TCN08">'[2] IVA'!$BB$414</definedName>
    <definedName name="__TCN09">'[2] IVA'!$BI$414</definedName>
    <definedName name="__TCN10">'[2] IVA'!$BP$414</definedName>
    <definedName name="_blo2">[3]Mensual!$Q$1:$AF$153</definedName>
    <definedName name="_blo3">[3]Mensual!$AH$1:$AQ$153</definedName>
    <definedName name="_blo4">[3]Mensual!$AR$1:$BD$153</definedName>
    <definedName name="_cv767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F">#REF!</definedName>
    <definedName name="_Fill" hidden="1">#REF!</definedName>
    <definedName name="_IPC05">'[4] IVA'!$AG$419</definedName>
    <definedName name="_IPC06">'[4] IVA'!$AN$419</definedName>
    <definedName name="_IPC07">'[4] IVA'!$AU$419</definedName>
    <definedName name="_IPC08">'[4] IVA'!$BB$419</definedName>
    <definedName name="_IPC09">'[4] IVA'!$BI$419</definedName>
    <definedName name="_Key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IB04">'[4] IVA'!$Z$412</definedName>
    <definedName name="_PIB05">'[4] IVA'!$AG$412</definedName>
    <definedName name="_PIB06">'[4] IVA'!$AN$412</definedName>
    <definedName name="_PIB07">'[4] IVA'!$AU$412</definedName>
    <definedName name="_PIB08">'[4] IVA'!$BB$412</definedName>
    <definedName name="_PIB09">'[4] IVA'!$BI$412</definedName>
    <definedName name="_Regression_Int" hidden="1">1</definedName>
    <definedName name="_Sort" hidden="1">#REF!</definedName>
    <definedName name="_TC03">'[4] IVA'!$Q$416</definedName>
    <definedName name="_TCN04">'[4] IVA'!$Z$416</definedName>
    <definedName name="_TCN05">'[4] IVA'!$AG$416</definedName>
    <definedName name="_TCN06">'[4] IVA'!$AN$416</definedName>
    <definedName name="_TCN07">'[4] IVA'!$AU$416</definedName>
    <definedName name="_TCN08">'[4] IVA'!$BB$416</definedName>
    <definedName name="_TCN09">'[4] IVA'!$BI$416</definedName>
    <definedName name="_TCN11">'[4] IVA'!$BW$416</definedName>
    <definedName name="_TCN12">'[4] IVA'!$CD$416</definedName>
    <definedName name="_TCN13">'[4] IVA'!$CK$416</definedName>
    <definedName name="A_impresión_IM" localSheetId="0">#REF!</definedName>
    <definedName name="A_impresión_IM">#REF!</definedName>
    <definedName name="ACwvu.Pág.1." hidden="1">[5]anexo_1!#REF!</definedName>
    <definedName name="ACwvu.Pág.23." hidden="1">'[5]Pág.3 a'!#REF!</definedName>
    <definedName name="ACwvu.PLA1." hidden="1">'[1]COP FED'!#REF!</definedName>
    <definedName name="ACwvu.PLA2." hidden="1">'[1]COP FED'!$A$1:$N$49</definedName>
    <definedName name="adfadfadfdaf" hidden="1">'[6]COP FED'!#REF!</definedName>
    <definedName name="afdafd">'[6]Fto. a partir del impuesto'!$A:$A</definedName>
    <definedName name="AÑO" localSheetId="0">#REF!</definedName>
    <definedName name="AÑO">#REF!</definedName>
    <definedName name="año2003">#REF!</definedName>
    <definedName name="Anual5.4">'[7]6. Saldo Países'!$A$9</definedName>
    <definedName name="Anual5.5">'[7]4. X Países'!$A$9</definedName>
    <definedName name="Anual5.6">'[7]5. M Países'!$A$9</definedName>
    <definedName name="Anual5.7">'[7]21. MULC'!$A$10</definedName>
    <definedName name="Anual51">'[7]11. Bce Pagos'!$A$26</definedName>
    <definedName name="Anual510">'[7]7. X pyq '!$A$26</definedName>
    <definedName name="Anual511">'[7]8. M pyq '!$A$26</definedName>
    <definedName name="Anual512">'[7]9. TdI'!$A$29</definedName>
    <definedName name="Anual514">'[7]17. p mat primas'!$A$38</definedName>
    <definedName name="Anual52">'[7]2. X Rubro'!$A$29</definedName>
    <definedName name="Anual53">'[7]3. M Usos'!$A$28</definedName>
    <definedName name="Anual54">'[7]6. Saldo Países'!$A$26</definedName>
    <definedName name="Anual55">'[7]4. X Países'!$A$27</definedName>
    <definedName name="Anual56">'[7]5. M Países'!$A$26</definedName>
    <definedName name="Anual57">'[7]21. MULC'!$A$16</definedName>
    <definedName name="Anual59">'[7]19. TCR SPE'!$A$26</definedName>
    <definedName name="anual62">#REF!</definedName>
    <definedName name="BAse">#REF!</definedName>
    <definedName name="becas">#REF!</definedName>
    <definedName name="bloque">#REF!</definedName>
    <definedName name="bonos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libri">#REF!</definedName>
    <definedName name="COMPAR_07_08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OPA">#N/A</definedName>
    <definedName name="COPARTICIPACION_FEDERAL__LEY_N__23548">[1]C!$B$13:$N$13</definedName>
    <definedName name="CUAD.0CONT">#N/A</definedName>
    <definedName name="CUAD.1">#N/A</definedName>
    <definedName name="CUAD.1CONT">#N/A</definedName>
    <definedName name="CUAD.2">#N/A</definedName>
    <definedName name="CUAD.2CONT">#N/A</definedName>
    <definedName name="CUADRO_10.3.1">'[8]fondo promedio'!$A$36:$L$74</definedName>
    <definedName name="CUADRO_2_parte_II">'[9]cuadro 2'!$A$80:$U$154</definedName>
    <definedName name="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afadfdafad" hidden="1">'[6]COP FED'!#REF!</definedName>
    <definedName name="_xlnm.Database">#REF!</definedName>
    <definedName name="DDDDDDDDDDDDDDDD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IRECCION_NACIONAL_DE_INVESTIGACIONES_Y_ANALISIS_FISCAL">#REF!</definedName>
    <definedName name="e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eeee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eeeeeeeeeeeeee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EXCEDENTE_DEL_10__SEGUN_EL_TOPE_ASIGNADO_A__BUENOS_AIRES__LEY_N__23621">[1]C!$B$18:$N$18</definedName>
    <definedName name="fffffffff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gra_rec">#N/A</definedName>
    <definedName name="GRÁFICO_10.3.1.">'[8]GRÁFICO DE FONDO POR AFILIADO'!$A$3:$H$35</definedName>
    <definedName name="GRÁFICO_10.3.2">'[8]GRÁFICO DE FONDO POR AFILIADO'!$A$36:$H$68</definedName>
    <definedName name="GRÁFICO_10.3.3">'[8]GRÁFICO DE FONDO POR AFILIADO'!$A$69:$H$101</definedName>
    <definedName name="GRÁFICO_10.3.4.">'[8]GRÁFICO DE FONDO POR AFILIADO'!$A$103:$H$135</definedName>
    <definedName name="hhhhh" hidden="1">#REF!</definedName>
    <definedName name="hhhhhhhh" hidden="1">'[6]COP FED'!#REF!</definedName>
    <definedName name="HTML_CodePage" hidden="1">1252</definedName>
    <definedName name="HTML_Control" hidden="1">{"'TCM IPM Urug'!$A$6:$N$20"}</definedName>
    <definedName name="HTML_Description" hidden="1">""</definedName>
    <definedName name="HTML_Email" hidden="1">""</definedName>
    <definedName name="HTML_Header" hidden="1">""</definedName>
    <definedName name="HTML_LastUpdate" hidden="1">"28/07/1999"</definedName>
    <definedName name="HTML_LineAfter" hidden="1">TRUE</definedName>
    <definedName name="HTML_LineBefore" hidden="1">FALSE</definedName>
    <definedName name="HTML_Name" hidden="1">"MTSS - SEyCL - DNRMT"</definedName>
    <definedName name="HTML_OBDlg2" hidden="1">TRUE</definedName>
    <definedName name="HTML_OBDlg4" hidden="1">TRUE</definedName>
    <definedName name="HTML_OS" hidden="1">0</definedName>
    <definedName name="HTML_PathFile" hidden="1">"Z:\vero\web\Politicas de Empleo\Seguro por Desempleo\htm\4203.htm"</definedName>
    <definedName name="HTML_Title" hidden="1">""</definedName>
    <definedName name="impresionueva">#REF!</definedName>
    <definedName name="imprestnueva">#REF!</definedName>
    <definedName name="INVA_ESP_2017">'[10]altas 4 (especiales)'!$B$129</definedName>
    <definedName name="INVA_ESP_2018">'[10]altas 4 (especiales)'!$B$67</definedName>
    <definedName name="INVA_ESP_2019">'[10]altas 4 (especiales)'!$B$6</definedName>
    <definedName name="INVA_ESP_2020">'[11]altas 4 (especiales)'!$B$6</definedName>
    <definedName name="jj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L_">#N/A</definedName>
    <definedName name="lalaalala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lll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lllllllllllll" hidden="1">'[6]COP FED'!#REF!</definedName>
    <definedName name="mecon_filtros_a_mostrar">Participación de cada función [12]e!$A$11</definedName>
    <definedName name="Mensual5.2">'[7]2. X Rubro'!$A$156</definedName>
    <definedName name="Mensual5.3">'[7]3. M Usos'!$A$179</definedName>
    <definedName name="Mensual5.4">'[7]6. Saldo Países'!$A$172</definedName>
    <definedName name="Mensual5.5">'[7]4. X Países'!$A$172</definedName>
    <definedName name="Mensual5.6">'[7]5. M Países'!$A$172</definedName>
    <definedName name="Mensual5.7">'[7]21. MULC'!$A$118</definedName>
    <definedName name="Mensual514">'[7]17. p mat primas'!$A$547</definedName>
    <definedName name="Mensual53">'[7]3. M Usos'!$A$394</definedName>
    <definedName name="Mensual55">'[7]4. X Países'!$A$387</definedName>
    <definedName name="Mensual56">'[7]5. M Países'!$A$387</definedName>
    <definedName name="Mensual57">'[7]21. MULC'!$A$186</definedName>
    <definedName name="Mensual59">'[7]19. TCR SPE'!$A$274</definedName>
    <definedName name="mensual62">#REF!</definedName>
    <definedName name="Mesnsual">'[7]2. X Rubro'!$A$156</definedName>
    <definedName name="Mesunal52">'[7]2. X Rubro'!$A$360</definedName>
    <definedName name="Nominal_Mensual_2003">[13]RECIMP2004!$B$1:$P$80</definedName>
    <definedName name="nuevaimpresion">#REF!</definedName>
    <definedName name="O">#N/A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ooo" hidden="1">'[6]COP FED'!#REF!</definedName>
    <definedName name="oooooo" hidden="1">'[6]COP FED'!$A$1:$N$49</definedName>
    <definedName name="ORGANISMOS_DE_VIALIDAD__LEY_N__23966_ART._19">[1]C!$B$24:$N$24</definedName>
    <definedName name="pau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presion">#REF!</definedName>
    <definedName name="PRESION_TRIBUTARIA__1">#REF!</definedName>
    <definedName name="_xlnm.Print_Area">'[1]Fto. a partir del impuesto'!$D$7:$D$50</definedName>
    <definedName name="Print_Area_MI">#REF!</definedName>
    <definedName name="_xlnm.Print_Titles">'[1]Fto. a partir del impuesto'!$A$1:$A$65536</definedName>
    <definedName name="PRINT_TITLES_MI">#REF!</definedName>
    <definedName name="print_titles_MIII">#REF!</definedName>
    <definedName name="Real_Mensual_2003">[13]RECIMP2004!$B$1:$P$80</definedName>
    <definedName name="Real_Trimestral_2003">[13]RECIMP2003real!$W$1:$AJ$76</definedName>
    <definedName name="Recaudación">#REF!</definedName>
    <definedName name="recimpb">[14]RECIMP2002!$B$1:$P$79</definedName>
    <definedName name="reducido">#N/A</definedName>
    <definedName name="Resultado">#N/A</definedName>
    <definedName name="rtre">'[6]Fto. a partir del impuesto'!$D$7:$D$50</definedName>
    <definedName name="Rwvu.PLA2." hidden="1">'[1]COP FED'!#REF!</definedName>
    <definedName name="s">#REF!</definedName>
    <definedName name="s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s">#REF!</definedName>
    <definedName name="SUMA_FIJA_FINANCIADA_CON__LA_COPARTICIPACION_FEDERAL_DE_NACION__LEY_N__23621_ART._1">[1]C!$B$19:$N$19</definedName>
    <definedName name="Swvu.Pág.1." hidden="1">[5]anexo_1!#REF!</definedName>
    <definedName name="Swvu.Pág.23." hidden="1">'[5]Pág.3 a'!#REF!</definedName>
    <definedName name="Swvu.PLA1." hidden="1">'[1]COP FED'!#REF!</definedName>
    <definedName name="Swvu.PLA2." hidden="1">'[1]COP FED'!$A$1:$N$49</definedName>
    <definedName name="TOTAL">[1]C!$B$32:$N$32</definedName>
    <definedName name="TRANSFERENCIA_DE_SERVICIOS__LEY_N__24049_Y_COMPLEMENTARIAS">[1]C!$B$14:$N$14</definedName>
    <definedName name="Trim51">'[7]11. Bce Pagos'!$A$102</definedName>
    <definedName name="Trim512">'[7]9. TdI'!$A$107</definedName>
    <definedName name="Trim514">'[7]17. p mat primas'!$A$170</definedName>
    <definedName name="Trim52">'[7]2. X Rubro'!$A$114</definedName>
    <definedName name="Trim53">'[7]3. M Usos'!$A$116</definedName>
    <definedName name="Trim54">'[7]6. Saldo Países'!$A$116</definedName>
    <definedName name="Trim55">'[7]4. X Países'!$A$117</definedName>
    <definedName name="Trim56">'[7]5. M Países'!$A$117</definedName>
    <definedName name="Trim57">'[7]21. MULC'!$A$57</definedName>
    <definedName name="Trim59">'[7]19. TCR SPE'!$A$55</definedName>
    <definedName name="trim62">#REF!</definedName>
    <definedName name="Trimestral5.1">'[7]11. Bce Pagos'!$A$48</definedName>
    <definedName name="Trimestral5.2">'[7]2. X Rubro'!$A$46</definedName>
    <definedName name="Trimestral5.3">'[7]3. M Usos'!$A$44</definedName>
    <definedName name="Trimestral5.4">'[7]6. Saldo Países'!$A$45</definedName>
    <definedName name="Trimestral5.5">'[7]4. X Países'!$A$45</definedName>
    <definedName name="Trimestral5.6">'[7]5. M Países'!$A$45</definedName>
    <definedName name="Trimestral5.7">'[7]21. MULC'!$A$35</definedName>
    <definedName name="Trimestral51">'[7]11. Bce Pagos'!$A$48</definedName>
    <definedName name="Trimestral510">'[7]7. X pyq '!$A$118</definedName>
    <definedName name="Trimestral511">'[7]8. M pyq '!$A$115</definedName>
    <definedName name="UCADEP_2004_BONOS">'[15]CANCELACIONES EFECTIVO 2007'!#REF!</definedName>
    <definedName name="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vvvv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rn.BMA." hidden="1">{"3",#N/A,FALSE,"BASE MONETARIA";"4",#N/A,FALSE,"BASE MONETARIA"}</definedName>
    <definedName name="wrn.PASMON." hidden="1">{"1",#N/A,FALSE,"Pasivos Mon";"2",#N/A,FALSE,"Pasivos Mon"}</definedName>
    <definedName name="wvu.Pág.23." hidden="1">{TRUE,FALSE,-2.75,-17,484.5,233.25,FALSE,TRUE,TRUE,TRUE,0,1,#N/A,1,#N/A,7.46913580246914,17.6923076923077,1,FALSE,FALSE,3,TRUE,1,FALSE,75,"Swvu.Pág.23.","ACwvu.Pág.23.",#N/A,FALSE,FALSE,0.590551181102362,0.590551181102362,0.433070866141732,0.433070866141732,1,"","",TRUE,TRUE,FALSE,FALSE,1,#N/A,1,1,"=R3C1:R113C8",FALSE,FALSE,FALSE,FALSE,FALSE,FALSE,9,300,300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yyyyyy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yyyyyyy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2" l="1"/>
  <c r="I66" i="2" s="1"/>
  <c r="I65" i="2"/>
  <c r="A65" i="2"/>
  <c r="I64" i="2"/>
  <c r="A64" i="2"/>
  <c r="I63" i="2"/>
  <c r="A63" i="2"/>
  <c r="A62" i="2"/>
  <c r="I61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I43" i="2"/>
  <c r="A43" i="2"/>
  <c r="A42" i="2"/>
  <c r="A41" i="2"/>
  <c r="A40" i="2"/>
  <c r="A39" i="2"/>
  <c r="A38" i="2"/>
  <c r="A37" i="2"/>
  <c r="A36" i="2"/>
  <c r="A35" i="2"/>
  <c r="I34" i="2"/>
  <c r="A34" i="2"/>
  <c r="A33" i="2"/>
  <c r="A32" i="2"/>
  <c r="A31" i="2"/>
  <c r="A30" i="2"/>
  <c r="A29" i="2"/>
  <c r="A28" i="2"/>
  <c r="A27" i="2"/>
  <c r="A26" i="2"/>
  <c r="A25" i="2"/>
  <c r="I24" i="2"/>
  <c r="A24" i="2"/>
  <c r="A23" i="2"/>
  <c r="A22" i="2"/>
  <c r="A21" i="2"/>
  <c r="A20" i="2"/>
  <c r="A19" i="2"/>
  <c r="A18" i="2"/>
  <c r="A17" i="2"/>
  <c r="A16" i="2"/>
  <c r="A15" i="2"/>
  <c r="I14" i="2"/>
  <c r="A14" i="2"/>
  <c r="A13" i="2"/>
  <c r="A12" i="2"/>
  <c r="A11" i="2"/>
  <c r="A10" i="2"/>
  <c r="A9" i="2"/>
  <c r="B8" i="2"/>
  <c r="B9" i="2" s="1"/>
  <c r="A8" i="2"/>
  <c r="Q7" i="2"/>
  <c r="B7" i="2"/>
  <c r="A7" i="2"/>
  <c r="Q6" i="2"/>
  <c r="B6" i="2"/>
  <c r="A6" i="2"/>
  <c r="Q5" i="2"/>
  <c r="CB89" i="1"/>
  <c r="CB102" i="1"/>
  <c r="CB99" i="1"/>
  <c r="CC99" i="1"/>
  <c r="CC102" i="1"/>
  <c r="BR201" i="1"/>
  <c r="BR198" i="1"/>
  <c r="BR220" i="1" s="1"/>
  <c r="BW194" i="1"/>
  <c r="BU193" i="1"/>
  <c r="CA89" i="1"/>
  <c r="CA88" i="1"/>
  <c r="BK162" i="1"/>
  <c r="BK158" i="1" s="1"/>
  <c r="BK157" i="1" s="1"/>
  <c r="BJ162" i="1"/>
  <c r="BJ158" i="1" s="1"/>
  <c r="BI162" i="1"/>
  <c r="BI158" i="1" s="1"/>
  <c r="BH162" i="1"/>
  <c r="BH158" i="1" s="1"/>
  <c r="BG162" i="1"/>
  <c r="BF162" i="1"/>
  <c r="BE162" i="1"/>
  <c r="BD162" i="1"/>
  <c r="BD158" i="1" s="1"/>
  <c r="BD157" i="1" s="1"/>
  <c r="BC162" i="1"/>
  <c r="BC158" i="1" s="1"/>
  <c r="BC157" i="1" s="1"/>
  <c r="BB162" i="1"/>
  <c r="BB158" i="1" s="1"/>
  <c r="BA162" i="1"/>
  <c r="BA158" i="1" s="1"/>
  <c r="BA157" i="1" s="1"/>
  <c r="AZ162" i="1"/>
  <c r="AZ158" i="1" s="1"/>
  <c r="AY162" i="1"/>
  <c r="AY158" i="1" s="1"/>
  <c r="AX162" i="1"/>
  <c r="AX158" i="1" s="1"/>
  <c r="AW162" i="1"/>
  <c r="AV162" i="1"/>
  <c r="AV158" i="1" s="1"/>
  <c r="AU162" i="1"/>
  <c r="AU158" i="1" s="1"/>
  <c r="AU157" i="1" s="1"/>
  <c r="AT162" i="1"/>
  <c r="AT158" i="1" s="1"/>
  <c r="AS162" i="1"/>
  <c r="AS158" i="1" s="1"/>
  <c r="AR162" i="1"/>
  <c r="AR158" i="1" s="1"/>
  <c r="AQ162" i="1"/>
  <c r="AQ158" i="1" s="1"/>
  <c r="AP162" i="1"/>
  <c r="AO162" i="1"/>
  <c r="AN162" i="1"/>
  <c r="AM162" i="1"/>
  <c r="AM158" i="1" s="1"/>
  <c r="AM157" i="1" s="1"/>
  <c r="AL162" i="1"/>
  <c r="AL158" i="1" s="1"/>
  <c r="AK162" i="1"/>
  <c r="AK158" i="1" s="1"/>
  <c r="AK157" i="1" s="1"/>
  <c r="AJ162" i="1"/>
  <c r="AJ158" i="1" s="1"/>
  <c r="AI162" i="1"/>
  <c r="AI158" i="1" s="1"/>
  <c r="BL161" i="1"/>
  <c r="BL162" i="1" s="1"/>
  <c r="BL158" i="1" s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O157" i="1" s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G158" i="1"/>
  <c r="BG157" i="1" s="1"/>
  <c r="BF158" i="1"/>
  <c r="BE158" i="1"/>
  <c r="AW158" i="1"/>
  <c r="AP158" i="1"/>
  <c r="AO158" i="1"/>
  <c r="AN158" i="1"/>
  <c r="AN157" i="1" s="1"/>
  <c r="AH158" i="1"/>
  <c r="AH157" i="1" s="1"/>
  <c r="AG158" i="1"/>
  <c r="AG157" i="1" s="1"/>
  <c r="AF158" i="1"/>
  <c r="AE158" i="1"/>
  <c r="AD158" i="1"/>
  <c r="AD157" i="1" s="1"/>
  <c r="AC158" i="1"/>
  <c r="AC157" i="1" s="1"/>
  <c r="AB158" i="1"/>
  <c r="AA158" i="1"/>
  <c r="AA157" i="1" s="1"/>
  <c r="Z158" i="1"/>
  <c r="Z157" i="1" s="1"/>
  <c r="Y158" i="1"/>
  <c r="Y157" i="1" s="1"/>
  <c r="X158" i="1"/>
  <c r="X157" i="1" s="1"/>
  <c r="W158" i="1"/>
  <c r="W157" i="1" s="1"/>
  <c r="V158" i="1"/>
  <c r="V157" i="1" s="1"/>
  <c r="U158" i="1"/>
  <c r="T158" i="1" s="1"/>
  <c r="T157" i="1" s="1"/>
  <c r="AF157" i="1"/>
  <c r="AE157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BL147" i="1"/>
  <c r="BK147" i="1"/>
  <c r="BJ147" i="1"/>
  <c r="BI147" i="1"/>
  <c r="BH147" i="1"/>
  <c r="BG147" i="1"/>
  <c r="BF147" i="1"/>
  <c r="BE147" i="1"/>
  <c r="BD147" i="1"/>
  <c r="BC147" i="1"/>
  <c r="BB147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BN135" i="1"/>
  <c r="BL133" i="1"/>
  <c r="BK133" i="1"/>
  <c r="BJ133" i="1"/>
  <c r="AS132" i="1"/>
  <c r="AS148" i="1" s="1"/>
  <c r="AR132" i="1"/>
  <c r="AR148" i="1" s="1"/>
  <c r="AQ132" i="1"/>
  <c r="AQ148" i="1" s="1"/>
  <c r="AP132" i="1"/>
  <c r="AP148" i="1" s="1"/>
  <c r="AO132" i="1"/>
  <c r="AO148" i="1" s="1"/>
  <c r="AN132" i="1"/>
  <c r="AN148" i="1" s="1"/>
  <c r="AM132" i="1"/>
  <c r="AM148" i="1" s="1"/>
  <c r="AL132" i="1"/>
  <c r="AL148" i="1" s="1"/>
  <c r="AK132" i="1"/>
  <c r="AK148" i="1" s="1"/>
  <c r="AJ132" i="1"/>
  <c r="AJ148" i="1" s="1"/>
  <c r="AI132" i="1"/>
  <c r="AI148" i="1" s="1"/>
  <c r="AH132" i="1"/>
  <c r="AH148" i="1" s="1"/>
  <c r="AG132" i="1"/>
  <c r="AG148" i="1" s="1"/>
  <c r="AF132" i="1"/>
  <c r="AF148" i="1" s="1"/>
  <c r="AE132" i="1"/>
  <c r="AE148" i="1" s="1"/>
  <c r="AD132" i="1"/>
  <c r="AD148" i="1" s="1"/>
  <c r="AC132" i="1"/>
  <c r="AC148" i="1" s="1"/>
  <c r="AB132" i="1"/>
  <c r="AB148" i="1" s="1"/>
  <c r="AA132" i="1"/>
  <c r="AA148" i="1" s="1"/>
  <c r="Z132" i="1"/>
  <c r="Z148" i="1" s="1"/>
  <c r="Y132" i="1"/>
  <c r="Y148" i="1" s="1"/>
  <c r="X132" i="1"/>
  <c r="X148" i="1" s="1"/>
  <c r="W132" i="1"/>
  <c r="W148" i="1" s="1"/>
  <c r="V132" i="1"/>
  <c r="V148" i="1" s="1"/>
  <c r="U132" i="1"/>
  <c r="U148" i="1" s="1"/>
  <c r="T132" i="1"/>
  <c r="T148" i="1" s="1"/>
  <c r="S132" i="1"/>
  <c r="S148" i="1" s="1"/>
  <c r="R132" i="1"/>
  <c r="R148" i="1" s="1"/>
  <c r="Q132" i="1"/>
  <c r="Q148" i="1" s="1"/>
  <c r="P132" i="1"/>
  <c r="P148" i="1" s="1"/>
  <c r="O132" i="1"/>
  <c r="O148" i="1" s="1"/>
  <c r="N132" i="1"/>
  <c r="N148" i="1" s="1"/>
  <c r="M132" i="1"/>
  <c r="M148" i="1" s="1"/>
  <c r="L132" i="1"/>
  <c r="L148" i="1" s="1"/>
  <c r="K132" i="1"/>
  <c r="K148" i="1" s="1"/>
  <c r="J132" i="1"/>
  <c r="J148" i="1" s="1"/>
  <c r="I132" i="1"/>
  <c r="I148" i="1" s="1"/>
  <c r="H132" i="1"/>
  <c r="H148" i="1" s="1"/>
  <c r="G132" i="1"/>
  <c r="G148" i="1" s="1"/>
  <c r="F132" i="1"/>
  <c r="F148" i="1" s="1"/>
  <c r="E132" i="1"/>
  <c r="E148" i="1" s="1"/>
  <c r="D132" i="1"/>
  <c r="D148" i="1" s="1"/>
  <c r="C132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L128" i="1" s="1"/>
  <c r="AK130" i="1"/>
  <c r="AJ130" i="1"/>
  <c r="AI130" i="1"/>
  <c r="AH130" i="1"/>
  <c r="AG130" i="1"/>
  <c r="AF130" i="1"/>
  <c r="AE130" i="1"/>
  <c r="AD130" i="1"/>
  <c r="AC130" i="1"/>
  <c r="AB130" i="1"/>
  <c r="AB128" i="1" s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E128" i="1" s="1"/>
  <c r="D130" i="1"/>
  <c r="C130" i="1"/>
  <c r="BL129" i="1"/>
  <c r="BL128" i="1" s="1"/>
  <c r="BK129" i="1"/>
  <c r="BJ129" i="1"/>
  <c r="BI129" i="1"/>
  <c r="BH129" i="1"/>
  <c r="BG129" i="1"/>
  <c r="BF129" i="1"/>
  <c r="BE129" i="1"/>
  <c r="BD129" i="1"/>
  <c r="BC129" i="1"/>
  <c r="BB129" i="1"/>
  <c r="BA129" i="1"/>
  <c r="BA128" i="1" s="1"/>
  <c r="AZ129" i="1"/>
  <c r="AY129" i="1"/>
  <c r="AY128" i="1" s="1"/>
  <c r="AX129" i="1"/>
  <c r="AW129" i="1"/>
  <c r="AV129" i="1"/>
  <c r="AV128" i="1" s="1"/>
  <c r="AU129" i="1"/>
  <c r="AT129" i="1"/>
  <c r="AS129" i="1"/>
  <c r="AR129" i="1"/>
  <c r="AR128" i="1" s="1"/>
  <c r="AQ129" i="1"/>
  <c r="AP129" i="1"/>
  <c r="AO129" i="1"/>
  <c r="AN129" i="1"/>
  <c r="AM129" i="1"/>
  <c r="AL129" i="1"/>
  <c r="AK129" i="1"/>
  <c r="AJ129" i="1"/>
  <c r="AI129" i="1"/>
  <c r="AH129" i="1"/>
  <c r="AH128" i="1" s="1"/>
  <c r="AG129" i="1"/>
  <c r="AF129" i="1"/>
  <c r="AF128" i="1" s="1"/>
  <c r="AE129" i="1"/>
  <c r="AD129" i="1"/>
  <c r="AC129" i="1"/>
  <c r="AB129" i="1"/>
  <c r="AA129" i="1"/>
  <c r="Z129" i="1"/>
  <c r="Y129" i="1"/>
  <c r="X129" i="1"/>
  <c r="X128" i="1" s="1"/>
  <c r="W129" i="1"/>
  <c r="V129" i="1"/>
  <c r="U129" i="1"/>
  <c r="T129" i="1"/>
  <c r="S129" i="1"/>
  <c r="S128" i="1" s="1"/>
  <c r="R129" i="1"/>
  <c r="Q129" i="1"/>
  <c r="P129" i="1"/>
  <c r="O129" i="1"/>
  <c r="N129" i="1"/>
  <c r="M129" i="1"/>
  <c r="M128" i="1" s="1"/>
  <c r="L129" i="1"/>
  <c r="K129" i="1"/>
  <c r="J129" i="1"/>
  <c r="I129" i="1"/>
  <c r="H129" i="1"/>
  <c r="G129" i="1"/>
  <c r="F129" i="1"/>
  <c r="E129" i="1"/>
  <c r="D129" i="1"/>
  <c r="C129" i="1"/>
  <c r="BB128" i="1"/>
  <c r="AZ128" i="1"/>
  <c r="U128" i="1"/>
  <c r="H128" i="1"/>
  <c r="BM126" i="1"/>
  <c r="U126" i="1"/>
  <c r="T126" i="1"/>
  <c r="S126" i="1" s="1"/>
  <c r="R126" i="1" s="1"/>
  <c r="Q126" i="1" s="1"/>
  <c r="P126" i="1" s="1"/>
  <c r="O126" i="1" s="1"/>
  <c r="N126" i="1" s="1"/>
  <c r="M126" i="1" s="1"/>
  <c r="L126" i="1" s="1"/>
  <c r="K126" i="1" s="1"/>
  <c r="J126" i="1" s="1"/>
  <c r="I126" i="1" s="1"/>
  <c r="H126" i="1" s="1"/>
  <c r="G126" i="1" s="1"/>
  <c r="F126" i="1" s="1"/>
  <c r="E126" i="1" s="1"/>
  <c r="D126" i="1" s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L122" i="1"/>
  <c r="BK122" i="1"/>
  <c r="BJ122" i="1"/>
  <c r="BI122" i="1"/>
  <c r="BH122" i="1"/>
  <c r="BG122" i="1"/>
  <c r="BG121" i="1" s="1"/>
  <c r="BF122" i="1"/>
  <c r="BE122" i="1"/>
  <c r="BD122" i="1"/>
  <c r="BC122" i="1"/>
  <c r="BB122" i="1"/>
  <c r="BA122" i="1"/>
  <c r="AZ122" i="1"/>
  <c r="AY122" i="1"/>
  <c r="AY121" i="1" s="1"/>
  <c r="AX122" i="1"/>
  <c r="AW122" i="1"/>
  <c r="AV122" i="1"/>
  <c r="AU122" i="1"/>
  <c r="AT122" i="1"/>
  <c r="AS122" i="1"/>
  <c r="AR122" i="1"/>
  <c r="AQ122" i="1"/>
  <c r="AQ121" i="1" s="1"/>
  <c r="AP122" i="1"/>
  <c r="AO122" i="1"/>
  <c r="AN122" i="1"/>
  <c r="AM122" i="1"/>
  <c r="AL122" i="1"/>
  <c r="AK122" i="1"/>
  <c r="AJ122" i="1"/>
  <c r="AI122" i="1"/>
  <c r="AI121" i="1" s="1"/>
  <c r="AH122" i="1"/>
  <c r="AG122" i="1"/>
  <c r="AF122" i="1"/>
  <c r="AE122" i="1"/>
  <c r="AD122" i="1"/>
  <c r="AC122" i="1"/>
  <c r="AB122" i="1"/>
  <c r="AA122" i="1"/>
  <c r="AA121" i="1" s="1"/>
  <c r="Z122" i="1"/>
  <c r="Y122" i="1"/>
  <c r="X122" i="1"/>
  <c r="W122" i="1"/>
  <c r="V122" i="1"/>
  <c r="U122" i="1"/>
  <c r="T122" i="1"/>
  <c r="S122" i="1"/>
  <c r="S121" i="1" s="1"/>
  <c r="R122" i="1"/>
  <c r="Q122" i="1"/>
  <c r="P122" i="1"/>
  <c r="O122" i="1"/>
  <c r="N122" i="1"/>
  <c r="M122" i="1"/>
  <c r="L122" i="1"/>
  <c r="K122" i="1"/>
  <c r="K121" i="1" s="1"/>
  <c r="J122" i="1"/>
  <c r="I122" i="1"/>
  <c r="H122" i="1"/>
  <c r="G122" i="1"/>
  <c r="F122" i="1"/>
  <c r="E122" i="1"/>
  <c r="D122" i="1"/>
  <c r="C122" i="1"/>
  <c r="C121" i="1" s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V116" i="1" s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I116" i="1" s="1"/>
  <c r="AI149" i="1" s="1"/>
  <c r="AH117" i="1"/>
  <c r="AG117" i="1"/>
  <c r="AF117" i="1"/>
  <c r="AE117" i="1"/>
  <c r="AD117" i="1"/>
  <c r="AC117" i="1"/>
  <c r="AB117" i="1"/>
  <c r="AA117" i="1"/>
  <c r="AA116" i="1" s="1"/>
  <c r="AA149" i="1" s="1"/>
  <c r="Z117" i="1"/>
  <c r="Y117" i="1"/>
  <c r="X117" i="1"/>
  <c r="W117" i="1"/>
  <c r="V117" i="1"/>
  <c r="U117" i="1"/>
  <c r="T117" i="1"/>
  <c r="S117" i="1"/>
  <c r="S116" i="1" s="1"/>
  <c r="S149" i="1" s="1"/>
  <c r="R117" i="1"/>
  <c r="Q117" i="1"/>
  <c r="P117" i="1"/>
  <c r="O117" i="1"/>
  <c r="N117" i="1"/>
  <c r="M117" i="1"/>
  <c r="L117" i="1"/>
  <c r="K117" i="1"/>
  <c r="J117" i="1"/>
  <c r="I117" i="1"/>
  <c r="I116" i="1" s="1"/>
  <c r="H117" i="1"/>
  <c r="H116" i="1" s="1"/>
  <c r="G117" i="1"/>
  <c r="F117" i="1"/>
  <c r="E117" i="1"/>
  <c r="D117" i="1"/>
  <c r="C117" i="1"/>
  <c r="BM116" i="1"/>
  <c r="AO116" i="1"/>
  <c r="AO149" i="1" s="1"/>
  <c r="BL115" i="1"/>
  <c r="BL113" i="1" s="1"/>
  <c r="BK115" i="1"/>
  <c r="BJ115" i="1"/>
  <c r="BI115" i="1"/>
  <c r="BH115" i="1"/>
  <c r="BG115" i="1"/>
  <c r="BF115" i="1"/>
  <c r="BE115" i="1"/>
  <c r="BD115" i="1"/>
  <c r="BD113" i="1" s="1"/>
  <c r="BC115" i="1"/>
  <c r="BB115" i="1"/>
  <c r="BA115" i="1"/>
  <c r="AZ115" i="1"/>
  <c r="AY115" i="1"/>
  <c r="AX115" i="1"/>
  <c r="AW115" i="1"/>
  <c r="AV115" i="1"/>
  <c r="AV113" i="1" s="1"/>
  <c r="AU115" i="1"/>
  <c r="AT115" i="1"/>
  <c r="AS115" i="1"/>
  <c r="AR115" i="1"/>
  <c r="AQ115" i="1"/>
  <c r="AP115" i="1"/>
  <c r="AO115" i="1"/>
  <c r="AN115" i="1"/>
  <c r="AN113" i="1" s="1"/>
  <c r="AM115" i="1"/>
  <c r="AL115" i="1"/>
  <c r="AK115" i="1"/>
  <c r="AJ115" i="1"/>
  <c r="AI115" i="1"/>
  <c r="AH115" i="1"/>
  <c r="AG115" i="1"/>
  <c r="AF115" i="1"/>
  <c r="AF113" i="1" s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P113" i="1" s="1"/>
  <c r="O115" i="1"/>
  <c r="N115" i="1"/>
  <c r="M115" i="1"/>
  <c r="L115" i="1"/>
  <c r="K115" i="1"/>
  <c r="J115" i="1"/>
  <c r="I115" i="1"/>
  <c r="H115" i="1"/>
  <c r="H113" i="1" s="1"/>
  <c r="G115" i="1"/>
  <c r="G113" i="1" s="1"/>
  <c r="F115" i="1"/>
  <c r="E115" i="1"/>
  <c r="D115" i="1"/>
  <c r="C115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R113" i="1" s="1"/>
  <c r="AQ114" i="1"/>
  <c r="AP114" i="1"/>
  <c r="AO114" i="1"/>
  <c r="AN114" i="1"/>
  <c r="AM114" i="1"/>
  <c r="AL114" i="1"/>
  <c r="AK114" i="1"/>
  <c r="AK113" i="1" s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Y113" i="1" s="1"/>
  <c r="X114" i="1"/>
  <c r="W114" i="1"/>
  <c r="V114" i="1"/>
  <c r="U114" i="1"/>
  <c r="T114" i="1"/>
  <c r="T113" i="1" s="1"/>
  <c r="S114" i="1"/>
  <c r="R114" i="1"/>
  <c r="Q114" i="1"/>
  <c r="P114" i="1"/>
  <c r="O114" i="1"/>
  <c r="N114" i="1"/>
  <c r="M114" i="1"/>
  <c r="L114" i="1"/>
  <c r="L113" i="1" s="1"/>
  <c r="K114" i="1"/>
  <c r="J114" i="1"/>
  <c r="I114" i="1"/>
  <c r="H114" i="1"/>
  <c r="G114" i="1"/>
  <c r="F114" i="1"/>
  <c r="E114" i="1"/>
  <c r="D114" i="1"/>
  <c r="C114" i="1"/>
  <c r="C113" i="1" s="1"/>
  <c r="BM113" i="1"/>
  <c r="BK111" i="1"/>
  <c r="BJ111" i="1"/>
  <c r="BI111" i="1"/>
  <c r="BL110" i="1"/>
  <c r="BK110" i="1"/>
  <c r="BJ110" i="1"/>
  <c r="W110" i="1"/>
  <c r="BM108" i="1"/>
  <c r="BN108" i="1" s="1"/>
  <c r="D108" i="1"/>
  <c r="BN107" i="1"/>
  <c r="BL105" i="1"/>
  <c r="BK105" i="1"/>
  <c r="BJ105" i="1"/>
  <c r="BI105" i="1"/>
  <c r="BH105" i="1"/>
  <c r="BG105" i="1"/>
  <c r="BF105" i="1"/>
  <c r="BE105" i="1"/>
  <c r="BI104" i="1"/>
  <c r="BD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L103" i="1"/>
  <c r="BK103" i="1"/>
  <c r="BK104" i="1" s="1"/>
  <c r="BJ103" i="1"/>
  <c r="BJ100" i="1" s="1"/>
  <c r="BI103" i="1"/>
  <c r="BH103" i="1"/>
  <c r="BH104" i="1" s="1"/>
  <c r="BG103" i="1"/>
  <c r="BF103" i="1"/>
  <c r="BF100" i="1" s="1"/>
  <c r="BE103" i="1"/>
  <c r="BE104" i="1" s="1"/>
  <c r="BD103" i="1"/>
  <c r="BD100" i="1" s="1"/>
  <c r="BC103" i="1"/>
  <c r="BC104" i="1" s="1"/>
  <c r="BB103" i="1"/>
  <c r="BB104" i="1" s="1"/>
  <c r="BA103" i="1"/>
  <c r="BA104" i="1" s="1"/>
  <c r="AZ103" i="1"/>
  <c r="AZ104" i="1" s="1"/>
  <c r="AY103" i="1"/>
  <c r="AX103" i="1"/>
  <c r="AX100" i="1" s="1"/>
  <c r="AW103" i="1"/>
  <c r="AW104" i="1" s="1"/>
  <c r="AV103" i="1"/>
  <c r="AU103" i="1"/>
  <c r="AU104" i="1" s="1"/>
  <c r="AT103" i="1"/>
  <c r="AT104" i="1" s="1"/>
  <c r="BL102" i="1"/>
  <c r="BK102" i="1"/>
  <c r="BJ102" i="1"/>
  <c r="BI102" i="1"/>
  <c r="BH102" i="1"/>
  <c r="BH132" i="1" s="1"/>
  <c r="BH148" i="1" s="1"/>
  <c r="BG102" i="1"/>
  <c r="BF102" i="1"/>
  <c r="BF132" i="1" s="1"/>
  <c r="BF148" i="1" s="1"/>
  <c r="BE102" i="1"/>
  <c r="BE132" i="1" s="1"/>
  <c r="BE148" i="1" s="1"/>
  <c r="BD102" i="1"/>
  <c r="BC102" i="1"/>
  <c r="BB102" i="1"/>
  <c r="BA102" i="1"/>
  <c r="AZ102" i="1"/>
  <c r="AZ132" i="1" s="1"/>
  <c r="AZ148" i="1" s="1"/>
  <c r="AY102" i="1"/>
  <c r="AX102" i="1"/>
  <c r="AX132" i="1" s="1"/>
  <c r="AX148" i="1" s="1"/>
  <c r="AW102" i="1"/>
  <c r="AW132" i="1" s="1"/>
  <c r="AW148" i="1" s="1"/>
  <c r="AV102" i="1"/>
  <c r="AU102" i="1"/>
  <c r="AT102" i="1"/>
  <c r="BI100" i="1"/>
  <c r="BH100" i="1"/>
  <c r="BA100" i="1"/>
  <c r="AZ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K98" i="1"/>
  <c r="BJ98" i="1"/>
  <c r="BI98" i="1"/>
  <c r="BI120" i="1" s="1"/>
  <c r="BH98" i="1"/>
  <c r="BH127" i="1" s="1"/>
  <c r="BG98" i="1"/>
  <c r="BG127" i="1" s="1"/>
  <c r="BF98" i="1"/>
  <c r="BE98" i="1"/>
  <c r="BD98" i="1"/>
  <c r="BD107" i="1" s="1"/>
  <c r="BD108" i="1" s="1"/>
  <c r="BC98" i="1"/>
  <c r="BC107" i="1" s="1"/>
  <c r="BC108" i="1" s="1"/>
  <c r="BB98" i="1"/>
  <c r="BA98" i="1"/>
  <c r="BA127" i="1" s="1"/>
  <c r="AZ98" i="1"/>
  <c r="AZ127" i="1" s="1"/>
  <c r="AY98" i="1"/>
  <c r="AY127" i="1" s="1"/>
  <c r="AX98" i="1"/>
  <c r="AW98" i="1"/>
  <c r="AV98" i="1"/>
  <c r="AV107" i="1" s="1"/>
  <c r="AV108" i="1" s="1"/>
  <c r="AU98" i="1"/>
  <c r="AT98" i="1"/>
  <c r="AS98" i="1"/>
  <c r="AS127" i="1" s="1"/>
  <c r="AR98" i="1"/>
  <c r="AR120" i="1" s="1"/>
  <c r="AQ98" i="1"/>
  <c r="AQ127" i="1" s="1"/>
  <c r="AP98" i="1"/>
  <c r="AP107" i="1" s="1"/>
  <c r="AP108" i="1" s="1"/>
  <c r="AO98" i="1"/>
  <c r="AO107" i="1" s="1"/>
  <c r="AO108" i="1" s="1"/>
  <c r="AN98" i="1"/>
  <c r="AN107" i="1" s="1"/>
  <c r="AN108" i="1" s="1"/>
  <c r="AM98" i="1"/>
  <c r="AM107" i="1" s="1"/>
  <c r="AM108" i="1" s="1"/>
  <c r="AL98" i="1"/>
  <c r="AK98" i="1"/>
  <c r="AK127" i="1" s="1"/>
  <c r="AJ98" i="1"/>
  <c r="AI98" i="1"/>
  <c r="AI120" i="1" s="1"/>
  <c r="AH98" i="1"/>
  <c r="AG98" i="1"/>
  <c r="AF98" i="1"/>
  <c r="AF107" i="1" s="1"/>
  <c r="AF108" i="1" s="1"/>
  <c r="AE98" i="1"/>
  <c r="AE107" i="1" s="1"/>
  <c r="AE108" i="1" s="1"/>
  <c r="AD98" i="1"/>
  <c r="AD107" i="1" s="1"/>
  <c r="AD108" i="1" s="1"/>
  <c r="AC98" i="1"/>
  <c r="AB98" i="1"/>
  <c r="AB127" i="1" s="1"/>
  <c r="AA98" i="1"/>
  <c r="Z98" i="1"/>
  <c r="Z107" i="1" s="1"/>
  <c r="Z108" i="1" s="1"/>
  <c r="Y98" i="1"/>
  <c r="Y107" i="1" s="1"/>
  <c r="Y108" i="1" s="1"/>
  <c r="X98" i="1"/>
  <c r="X107" i="1" s="1"/>
  <c r="X108" i="1" s="1"/>
  <c r="W98" i="1"/>
  <c r="W107" i="1" s="1"/>
  <c r="W108" i="1" s="1"/>
  <c r="V98" i="1"/>
  <c r="U98" i="1"/>
  <c r="U127" i="1" s="1"/>
  <c r="T98" i="1"/>
  <c r="T127" i="1" s="1"/>
  <c r="S98" i="1"/>
  <c r="R98" i="1"/>
  <c r="Q98" i="1"/>
  <c r="Q107" i="1" s="1"/>
  <c r="Q108" i="1" s="1"/>
  <c r="P98" i="1"/>
  <c r="P107" i="1" s="1"/>
  <c r="P108" i="1" s="1"/>
  <c r="O98" i="1"/>
  <c r="O107" i="1" s="1"/>
  <c r="O108" i="1" s="1"/>
  <c r="N98" i="1"/>
  <c r="N107" i="1" s="1"/>
  <c r="N108" i="1" s="1"/>
  <c r="M98" i="1"/>
  <c r="L98" i="1"/>
  <c r="L120" i="1" s="1"/>
  <c r="K98" i="1"/>
  <c r="J98" i="1"/>
  <c r="I98" i="1"/>
  <c r="I107" i="1" s="1"/>
  <c r="I108" i="1" s="1"/>
  <c r="H98" i="1"/>
  <c r="H107" i="1" s="1"/>
  <c r="H108" i="1" s="1"/>
  <c r="G98" i="1"/>
  <c r="G107" i="1" s="1"/>
  <c r="G108" i="1" s="1"/>
  <c r="F98" i="1"/>
  <c r="F107" i="1" s="1"/>
  <c r="F108" i="1" s="1"/>
  <c r="E98" i="1"/>
  <c r="E107" i="1" s="1"/>
  <c r="E108" i="1" s="1"/>
  <c r="D98" i="1"/>
  <c r="D107" i="1" s="1"/>
  <c r="C98" i="1"/>
  <c r="BL96" i="1"/>
  <c r="BL95" i="1"/>
  <c r="BL94" i="1"/>
  <c r="BL93" i="1"/>
  <c r="BL92" i="1"/>
  <c r="BL91" i="1"/>
  <c r="BL90" i="1"/>
  <c r="BL89" i="1"/>
  <c r="BL88" i="1"/>
  <c r="BL87" i="1"/>
  <c r="BL86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7" i="1"/>
  <c r="BL66" i="1"/>
  <c r="BL65" i="1"/>
  <c r="BL64" i="1"/>
  <c r="BL63" i="1"/>
  <c r="BL62" i="1"/>
  <c r="BL61" i="1"/>
  <c r="BL60" i="1"/>
  <c r="BL59" i="1"/>
  <c r="BL57" i="1"/>
  <c r="BL56" i="1"/>
  <c r="BL55" i="1"/>
  <c r="BL53" i="1"/>
  <c r="BL52" i="1"/>
  <c r="BL51" i="1"/>
  <c r="BL50" i="1"/>
  <c r="BL49" i="1"/>
  <c r="BL48" i="1"/>
  <c r="BL46" i="1"/>
  <c r="BL45" i="1"/>
  <c r="BL44" i="1"/>
  <c r="BL43" i="1"/>
  <c r="BL41" i="1"/>
  <c r="BL39" i="1"/>
  <c r="BL38" i="1"/>
  <c r="BL37" i="1"/>
  <c r="BM37" i="1" s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104" i="1" s="1"/>
  <c r="BL24" i="1"/>
  <c r="BL23" i="1"/>
  <c r="BL22" i="1"/>
  <c r="BL21" i="1"/>
  <c r="CB88" i="1" s="1"/>
  <c r="BL20" i="1"/>
  <c r="AB19" i="1"/>
  <c r="BL18" i="1"/>
  <c r="BL17" i="1"/>
  <c r="BL16" i="1"/>
  <c r="BL15" i="1"/>
  <c r="BL14" i="1"/>
  <c r="BL13" i="1"/>
  <c r="BL12" i="1"/>
  <c r="BL11" i="1"/>
  <c r="BL10" i="1"/>
  <c r="BL9" i="1"/>
  <c r="BL132" i="1" s="1"/>
  <c r="BL148" i="1" s="1"/>
  <c r="L5" i="2" a="1"/>
  <c r="M5" i="2" a="1"/>
  <c r="O5" i="2" a="1"/>
  <c r="K5" i="2" a="1"/>
  <c r="N5" i="2" a="1"/>
  <c r="J5" i="2" a="1"/>
  <c r="E113" i="1" l="1"/>
  <c r="M113" i="1"/>
  <c r="AC113" i="1"/>
  <c r="AS113" i="1"/>
  <c r="BA113" i="1"/>
  <c r="AH135" i="1"/>
  <c r="AP135" i="1"/>
  <c r="AX135" i="1"/>
  <c r="BF135" i="1"/>
  <c r="AL121" i="1"/>
  <c r="AD113" i="1"/>
  <c r="AT113" i="1"/>
  <c r="BJ113" i="1"/>
  <c r="G121" i="1"/>
  <c r="W121" i="1"/>
  <c r="AM121" i="1"/>
  <c r="AU121" i="1"/>
  <c r="BK121" i="1"/>
  <c r="AK128" i="1"/>
  <c r="F116" i="1"/>
  <c r="AT116" i="1"/>
  <c r="N128" i="1"/>
  <c r="N171" i="1" s="1"/>
  <c r="N172" i="1" s="1"/>
  <c r="V128" i="1"/>
  <c r="AD128" i="1"/>
  <c r="AD171" i="1" s="1"/>
  <c r="AD172" i="1" s="1"/>
  <c r="AT128" i="1"/>
  <c r="BJ128" i="1"/>
  <c r="V113" i="1"/>
  <c r="AL113" i="1"/>
  <c r="C116" i="1"/>
  <c r="C149" i="1" s="1"/>
  <c r="AQ116" i="1"/>
  <c r="AQ149" i="1" s="1"/>
  <c r="O121" i="1"/>
  <c r="AE121" i="1"/>
  <c r="BC121" i="1"/>
  <c r="R128" i="1"/>
  <c r="AA113" i="1"/>
  <c r="AQ113" i="1"/>
  <c r="AY113" i="1"/>
  <c r="BF104" i="1"/>
  <c r="Q116" i="1"/>
  <c r="Q149" i="1" s="1"/>
  <c r="AW116" i="1"/>
  <c r="AW149" i="1" s="1"/>
  <c r="E121" i="1"/>
  <c r="M121" i="1"/>
  <c r="U121" i="1"/>
  <c r="AC121" i="1"/>
  <c r="AK121" i="1"/>
  <c r="AS121" i="1"/>
  <c r="BA121" i="1"/>
  <c r="AJ128" i="1"/>
  <c r="AJ171" i="1" s="1"/>
  <c r="AJ172" i="1" s="1"/>
  <c r="R63" i="2"/>
  <c r="R57" i="2"/>
  <c r="R49" i="2"/>
  <c r="R42" i="2"/>
  <c r="R34" i="2"/>
  <c r="R27" i="2"/>
  <c r="R20" i="2"/>
  <c r="R13" i="2"/>
  <c r="R50" i="2"/>
  <c r="R28" i="2"/>
  <c r="R21" i="2"/>
  <c r="R56" i="2"/>
  <c r="R48" i="2"/>
  <c r="R41" i="2"/>
  <c r="R26" i="2"/>
  <c r="R19" i="2"/>
  <c r="R12" i="2"/>
  <c r="R35" i="2"/>
  <c r="R66" i="2"/>
  <c r="R62" i="2"/>
  <c r="R55" i="2"/>
  <c r="R47" i="2"/>
  <c r="R40" i="2"/>
  <c r="R33" i="2"/>
  <c r="R25" i="2"/>
  <c r="R18" i="2"/>
  <c r="R11" i="2"/>
  <c r="R61" i="2"/>
  <c r="R54" i="2"/>
  <c r="R46" i="2"/>
  <c r="R39" i="2"/>
  <c r="R32" i="2"/>
  <c r="R24" i="2"/>
  <c r="R17" i="2"/>
  <c r="R10" i="2"/>
  <c r="R58" i="2"/>
  <c r="R65" i="2"/>
  <c r="R53" i="2"/>
  <c r="R45" i="2"/>
  <c r="R38" i="2"/>
  <c r="R31" i="2"/>
  <c r="R16" i="2"/>
  <c r="R9" i="2"/>
  <c r="J5" i="2"/>
  <c r="R5" i="2" s="1"/>
  <c r="R60" i="2"/>
  <c r="R52" i="2"/>
  <c r="R44" i="2"/>
  <c r="R37" i="2"/>
  <c r="R30" i="2"/>
  <c r="R23" i="2"/>
  <c r="R15" i="2"/>
  <c r="R8" i="2"/>
  <c r="R6" i="2"/>
  <c r="R64" i="2"/>
  <c r="R59" i="2"/>
  <c r="R51" i="2"/>
  <c r="R43" i="2"/>
  <c r="R36" i="2"/>
  <c r="R29" i="2"/>
  <c r="R22" i="2"/>
  <c r="R14" i="2"/>
  <c r="R7" i="2"/>
  <c r="V65" i="2"/>
  <c r="V53" i="2"/>
  <c r="V45" i="2"/>
  <c r="V38" i="2"/>
  <c r="V31" i="2"/>
  <c r="V16" i="2"/>
  <c r="V9" i="2"/>
  <c r="V32" i="2"/>
  <c r="V60" i="2"/>
  <c r="V52" i="2"/>
  <c r="V44" i="2"/>
  <c r="V37" i="2"/>
  <c r="V30" i="2"/>
  <c r="V23" i="2"/>
  <c r="V15" i="2"/>
  <c r="V8" i="2"/>
  <c r="V39" i="2"/>
  <c r="V24" i="2"/>
  <c r="V64" i="2"/>
  <c r="V59" i="2"/>
  <c r="V51" i="2"/>
  <c r="V43" i="2"/>
  <c r="V36" i="2"/>
  <c r="V29" i="2"/>
  <c r="V22" i="2"/>
  <c r="V14" i="2"/>
  <c r="V7" i="2"/>
  <c r="V46" i="2"/>
  <c r="V10" i="2"/>
  <c r="V58" i="2"/>
  <c r="V50" i="2"/>
  <c r="V35" i="2"/>
  <c r="V28" i="2"/>
  <c r="V21" i="2"/>
  <c r="V6" i="2"/>
  <c r="V61" i="2"/>
  <c r="V54" i="2"/>
  <c r="V17" i="2"/>
  <c r="V63" i="2"/>
  <c r="V57" i="2"/>
  <c r="V49" i="2"/>
  <c r="V42" i="2"/>
  <c r="V34" i="2"/>
  <c r="V74" i="2" s="1"/>
  <c r="V27" i="2"/>
  <c r="V20" i="2"/>
  <c r="V13" i="2"/>
  <c r="N5" i="2"/>
  <c r="V5" i="2" s="1"/>
  <c r="V56" i="2"/>
  <c r="V48" i="2"/>
  <c r="V41" i="2"/>
  <c r="V26" i="2"/>
  <c r="V19" i="2"/>
  <c r="V12" i="2"/>
  <c r="V66" i="2"/>
  <c r="V62" i="2"/>
  <c r="V55" i="2"/>
  <c r="V47" i="2"/>
  <c r="V40" i="2"/>
  <c r="V33" i="2"/>
  <c r="V25" i="2"/>
  <c r="V18" i="2"/>
  <c r="V11" i="2"/>
  <c r="S56" i="2"/>
  <c r="S48" i="2"/>
  <c r="S41" i="2"/>
  <c r="S26" i="2"/>
  <c r="S19" i="2"/>
  <c r="S12" i="2"/>
  <c r="S63" i="2"/>
  <c r="S42" i="2"/>
  <c r="S66" i="2"/>
  <c r="S62" i="2"/>
  <c r="S55" i="2"/>
  <c r="S47" i="2"/>
  <c r="S40" i="2"/>
  <c r="S33" i="2"/>
  <c r="S25" i="2"/>
  <c r="S18" i="2"/>
  <c r="S11" i="2"/>
  <c r="S49" i="2"/>
  <c r="S13" i="2"/>
  <c r="S61" i="2"/>
  <c r="S54" i="2"/>
  <c r="S46" i="2"/>
  <c r="S39" i="2"/>
  <c r="S32" i="2"/>
  <c r="S24" i="2"/>
  <c r="S17" i="2"/>
  <c r="S10" i="2"/>
  <c r="K5" i="2"/>
  <c r="S5" i="2" s="1"/>
  <c r="S27" i="2"/>
  <c r="S65" i="2"/>
  <c r="S53" i="2"/>
  <c r="S45" i="2"/>
  <c r="S38" i="2"/>
  <c r="S31" i="2"/>
  <c r="S16" i="2"/>
  <c r="S9" i="2"/>
  <c r="S60" i="2"/>
  <c r="S52" i="2"/>
  <c r="S44" i="2"/>
  <c r="S37" i="2"/>
  <c r="S30" i="2"/>
  <c r="S23" i="2"/>
  <c r="S15" i="2"/>
  <c r="S8" i="2"/>
  <c r="S34" i="2"/>
  <c r="S64" i="2"/>
  <c r="S59" i="2"/>
  <c r="S51" i="2"/>
  <c r="S43" i="2"/>
  <c r="S36" i="2"/>
  <c r="S29" i="2"/>
  <c r="S22" i="2"/>
  <c r="S14" i="2"/>
  <c r="S7" i="2"/>
  <c r="S57" i="2"/>
  <c r="S20" i="2"/>
  <c r="S58" i="2"/>
  <c r="S50" i="2"/>
  <c r="S35" i="2"/>
  <c r="S28" i="2"/>
  <c r="S21" i="2"/>
  <c r="S6" i="2"/>
  <c r="W60" i="2"/>
  <c r="W52" i="2"/>
  <c r="W44" i="2"/>
  <c r="W37" i="2"/>
  <c r="W30" i="2"/>
  <c r="W23" i="2"/>
  <c r="W15" i="2"/>
  <c r="W8" i="2"/>
  <c r="W53" i="2"/>
  <c r="W45" i="2"/>
  <c r="W64" i="2"/>
  <c r="W59" i="2"/>
  <c r="W51" i="2"/>
  <c r="W43" i="2"/>
  <c r="W36" i="2"/>
  <c r="W29" i="2"/>
  <c r="W22" i="2"/>
  <c r="W14" i="2"/>
  <c r="W7" i="2"/>
  <c r="W58" i="2"/>
  <c r="W50" i="2"/>
  <c r="W35" i="2"/>
  <c r="W28" i="2"/>
  <c r="W21" i="2"/>
  <c r="W6" i="2"/>
  <c r="O5" i="2"/>
  <c r="W5" i="2" s="1"/>
  <c r="W38" i="2"/>
  <c r="W63" i="2"/>
  <c r="W57" i="2"/>
  <c r="W49" i="2"/>
  <c r="W42" i="2"/>
  <c r="W34" i="2"/>
  <c r="W27" i="2"/>
  <c r="W20" i="2"/>
  <c r="W13" i="2"/>
  <c r="W65" i="2"/>
  <c r="W56" i="2"/>
  <c r="W48" i="2"/>
  <c r="W41" i="2"/>
  <c r="W26" i="2"/>
  <c r="W19" i="2"/>
  <c r="W12" i="2"/>
  <c r="W62" i="2"/>
  <c r="W55" i="2"/>
  <c r="W47" i="2"/>
  <c r="W40" i="2"/>
  <c r="W33" i="2"/>
  <c r="W25" i="2"/>
  <c r="W18" i="2"/>
  <c r="W11" i="2"/>
  <c r="W31" i="2"/>
  <c r="W61" i="2"/>
  <c r="W54" i="2"/>
  <c r="W46" i="2"/>
  <c r="W39" i="2"/>
  <c r="W32" i="2"/>
  <c r="W24" i="2"/>
  <c r="W17" i="2"/>
  <c r="W10" i="2"/>
  <c r="W16" i="2"/>
  <c r="W9" i="2"/>
  <c r="U61" i="2"/>
  <c r="U54" i="2"/>
  <c r="U46" i="2"/>
  <c r="U39" i="2"/>
  <c r="U32" i="2"/>
  <c r="U24" i="2"/>
  <c r="U17" i="2"/>
  <c r="U10" i="2"/>
  <c r="U62" i="2"/>
  <c r="U65" i="2"/>
  <c r="U53" i="2"/>
  <c r="U45" i="2"/>
  <c r="U38" i="2"/>
  <c r="U31" i="2"/>
  <c r="U16" i="2"/>
  <c r="U9" i="2"/>
  <c r="U55" i="2"/>
  <c r="U18" i="2"/>
  <c r="U60" i="2"/>
  <c r="U52" i="2"/>
  <c r="U44" i="2"/>
  <c r="U37" i="2"/>
  <c r="U30" i="2"/>
  <c r="U23" i="2"/>
  <c r="U15" i="2"/>
  <c r="U8" i="2"/>
  <c r="U33" i="2"/>
  <c r="U64" i="2"/>
  <c r="U59" i="2"/>
  <c r="U51" i="2"/>
  <c r="U43" i="2"/>
  <c r="U36" i="2"/>
  <c r="U29" i="2"/>
  <c r="U22" i="2"/>
  <c r="U14" i="2"/>
  <c r="U7" i="2"/>
  <c r="U25" i="2"/>
  <c r="U11" i="2"/>
  <c r="U58" i="2"/>
  <c r="U50" i="2"/>
  <c r="U35" i="2"/>
  <c r="U28" i="2"/>
  <c r="U21" i="2"/>
  <c r="U6" i="2"/>
  <c r="U63" i="2"/>
  <c r="U57" i="2"/>
  <c r="U49" i="2"/>
  <c r="U42" i="2"/>
  <c r="U34" i="2"/>
  <c r="U27" i="2"/>
  <c r="U20" i="2"/>
  <c r="U13" i="2"/>
  <c r="U66" i="2"/>
  <c r="U47" i="2"/>
  <c r="U40" i="2"/>
  <c r="U56" i="2"/>
  <c r="U48" i="2"/>
  <c r="U41" i="2"/>
  <c r="U26" i="2"/>
  <c r="U19" i="2"/>
  <c r="U12" i="2"/>
  <c r="M5" i="2"/>
  <c r="U5" i="2" s="1"/>
  <c r="T66" i="2"/>
  <c r="T62" i="2"/>
  <c r="T55" i="2"/>
  <c r="T47" i="2"/>
  <c r="T40" i="2"/>
  <c r="T33" i="2"/>
  <c r="T25" i="2"/>
  <c r="T18" i="2"/>
  <c r="T11" i="2"/>
  <c r="L5" i="2"/>
  <c r="T5" i="2" s="1"/>
  <c r="T56" i="2"/>
  <c r="T61" i="2"/>
  <c r="T54" i="2"/>
  <c r="T46" i="2"/>
  <c r="T39" i="2"/>
  <c r="T32" i="2"/>
  <c r="T24" i="2"/>
  <c r="T17" i="2"/>
  <c r="T10" i="2"/>
  <c r="T65" i="2"/>
  <c r="T53" i="2"/>
  <c r="T45" i="2"/>
  <c r="T38" i="2"/>
  <c r="T31" i="2"/>
  <c r="T16" i="2"/>
  <c r="T9" i="2"/>
  <c r="T19" i="2"/>
  <c r="T60" i="2"/>
  <c r="T52" i="2"/>
  <c r="T44" i="2"/>
  <c r="T37" i="2"/>
  <c r="T30" i="2"/>
  <c r="T23" i="2"/>
  <c r="T15" i="2"/>
  <c r="T8" i="2"/>
  <c r="T48" i="2"/>
  <c r="T41" i="2"/>
  <c r="T64" i="2"/>
  <c r="T59" i="2"/>
  <c r="T51" i="2"/>
  <c r="T43" i="2"/>
  <c r="T36" i="2"/>
  <c r="T29" i="2"/>
  <c r="T22" i="2"/>
  <c r="T14" i="2"/>
  <c r="T7" i="2"/>
  <c r="T58" i="2"/>
  <c r="T50" i="2"/>
  <c r="T35" i="2"/>
  <c r="T28" i="2"/>
  <c r="T21" i="2"/>
  <c r="T6" i="2"/>
  <c r="T26" i="2"/>
  <c r="T12" i="2"/>
  <c r="T63" i="2"/>
  <c r="T57" i="2"/>
  <c r="T49" i="2"/>
  <c r="T42" i="2"/>
  <c r="T34" i="2"/>
  <c r="T27" i="2"/>
  <c r="T20" i="2"/>
  <c r="T13" i="2"/>
  <c r="B10" i="2"/>
  <c r="Q9" i="2"/>
  <c r="Q8" i="2"/>
  <c r="W66" i="2"/>
  <c r="E135" i="1"/>
  <c r="M135" i="1"/>
  <c r="U135" i="1"/>
  <c r="AC135" i="1"/>
  <c r="BA135" i="1"/>
  <c r="BI135" i="1"/>
  <c r="AK135" i="1"/>
  <c r="BL99" i="1"/>
  <c r="BE100" i="1"/>
  <c r="N116" i="1"/>
  <c r="V116" i="1"/>
  <c r="AD116" i="1"/>
  <c r="AL116" i="1"/>
  <c r="AL149" i="1" s="1"/>
  <c r="BB116" i="1"/>
  <c r="BJ116" i="1"/>
  <c r="BJ149" i="1" s="1"/>
  <c r="P116" i="1"/>
  <c r="P149" i="1" s="1"/>
  <c r="X116" i="1"/>
  <c r="X119" i="1" s="1"/>
  <c r="AF116" i="1"/>
  <c r="AN116" i="1"/>
  <c r="BD116" i="1"/>
  <c r="BL116" i="1"/>
  <c r="BL149" i="1" s="1"/>
  <c r="I128" i="1"/>
  <c r="Q128" i="1"/>
  <c r="Q171" i="1" s="1"/>
  <c r="Q172" i="1" s="1"/>
  <c r="K128" i="1"/>
  <c r="K171" i="1" s="1"/>
  <c r="K172" i="1" s="1"/>
  <c r="AA128" i="1"/>
  <c r="AA171" i="1" s="1"/>
  <c r="AA172" i="1" s="1"/>
  <c r="AI128" i="1"/>
  <c r="AQ128" i="1"/>
  <c r="BG128" i="1"/>
  <c r="L107" i="1"/>
  <c r="L108" i="1" s="1"/>
  <c r="U120" i="1"/>
  <c r="F121" i="1"/>
  <c r="N121" i="1"/>
  <c r="V121" i="1"/>
  <c r="AD121" i="1"/>
  <c r="AT121" i="1"/>
  <c r="BB121" i="1"/>
  <c r="BJ121" i="1"/>
  <c r="J128" i="1"/>
  <c r="Z128" i="1"/>
  <c r="Z171" i="1" s="1"/>
  <c r="Z172" i="1" s="1"/>
  <c r="AP128" i="1"/>
  <c r="AP171" i="1" s="1"/>
  <c r="AP172" i="1" s="1"/>
  <c r="AX128" i="1"/>
  <c r="AX171" i="1" s="1"/>
  <c r="AX172" i="1" s="1"/>
  <c r="BF128" i="1"/>
  <c r="AP157" i="1"/>
  <c r="AS157" i="1"/>
  <c r="BI157" i="1"/>
  <c r="AV157" i="1"/>
  <c r="AT132" i="1"/>
  <c r="AT148" i="1" s="1"/>
  <c r="BB132" i="1"/>
  <c r="BB148" i="1" s="1"/>
  <c r="BJ132" i="1"/>
  <c r="BJ148" i="1" s="1"/>
  <c r="D113" i="1"/>
  <c r="AB113" i="1"/>
  <c r="I135" i="1"/>
  <c r="Q135" i="1"/>
  <c r="Y135" i="1"/>
  <c r="AG135" i="1"/>
  <c r="AO135" i="1"/>
  <c r="AW135" i="1"/>
  <c r="BE135" i="1"/>
  <c r="AZ120" i="1"/>
  <c r="J121" i="1"/>
  <c r="R121" i="1"/>
  <c r="Z121" i="1"/>
  <c r="AH121" i="1"/>
  <c r="AP121" i="1"/>
  <c r="AX121" i="1"/>
  <c r="T128" i="1"/>
  <c r="BH128" i="1"/>
  <c r="AZ107" i="1"/>
  <c r="AZ108" i="1" s="1"/>
  <c r="K113" i="1"/>
  <c r="S113" i="1"/>
  <c r="AI113" i="1"/>
  <c r="D116" i="1"/>
  <c r="D149" i="1" s="1"/>
  <c r="L116" i="1"/>
  <c r="L119" i="1" s="1"/>
  <c r="T116" i="1"/>
  <c r="AB116" i="1"/>
  <c r="AJ116" i="1"/>
  <c r="AR116" i="1"/>
  <c r="AR119" i="1" s="1"/>
  <c r="AZ116" i="1"/>
  <c r="BH116" i="1"/>
  <c r="BH149" i="1" s="1"/>
  <c r="AC128" i="1"/>
  <c r="AC171" i="1" s="1"/>
  <c r="AC172" i="1" s="1"/>
  <c r="AS128" i="1"/>
  <c r="AS171" i="1" s="1"/>
  <c r="AS172" i="1" s="1"/>
  <c r="BI128" i="1"/>
  <c r="G128" i="1"/>
  <c r="AM128" i="1"/>
  <c r="AW100" i="1"/>
  <c r="P128" i="1"/>
  <c r="P171" i="1" s="1"/>
  <c r="P172" i="1" s="1"/>
  <c r="AN128" i="1"/>
  <c r="AN171" i="1" s="1"/>
  <c r="AN172" i="1" s="1"/>
  <c r="BD128" i="1"/>
  <c r="BD171" i="1" s="1"/>
  <c r="BD172" i="1" s="1"/>
  <c r="BF157" i="1"/>
  <c r="BE157" i="1"/>
  <c r="AI157" i="1"/>
  <c r="AQ157" i="1"/>
  <c r="AY157" i="1"/>
  <c r="U157" i="1"/>
  <c r="C127" i="1"/>
  <c r="C107" i="1"/>
  <c r="C108" i="1" s="1"/>
  <c r="BI127" i="1"/>
  <c r="AU107" i="1"/>
  <c r="AU108" i="1" s="1"/>
  <c r="AY107" i="1"/>
  <c r="AY108" i="1" s="1"/>
  <c r="F171" i="1"/>
  <c r="F172" i="1" s="1"/>
  <c r="F128" i="1"/>
  <c r="S127" i="1"/>
  <c r="AA120" i="1"/>
  <c r="AA153" i="1" s="1"/>
  <c r="AA107" i="1"/>
  <c r="AA108" i="1" s="1"/>
  <c r="AC127" i="1"/>
  <c r="AC120" i="1"/>
  <c r="AC141" i="1" s="1"/>
  <c r="AX104" i="1"/>
  <c r="S107" i="1"/>
  <c r="S108" i="1" s="1"/>
  <c r="I149" i="1"/>
  <c r="I119" i="1"/>
  <c r="AA119" i="1"/>
  <c r="V171" i="1"/>
  <c r="V172" i="1" s="1"/>
  <c r="T107" i="1"/>
  <c r="T108" i="1" s="1"/>
  <c r="BH107" i="1"/>
  <c r="BH108" i="1" s="1"/>
  <c r="BE116" i="1"/>
  <c r="BE149" i="1" s="1"/>
  <c r="E120" i="1"/>
  <c r="E141" i="1" s="1"/>
  <c r="K127" i="1"/>
  <c r="M107" i="1"/>
  <c r="M108" i="1" s="1"/>
  <c r="M120" i="1"/>
  <c r="M141" i="1" s="1"/>
  <c r="BK107" i="1"/>
  <c r="BK108" i="1" s="1"/>
  <c r="BG107" i="1"/>
  <c r="BG108" i="1" s="1"/>
  <c r="BA120" i="1"/>
  <c r="AB107" i="1"/>
  <c r="AB108" i="1" s="1"/>
  <c r="BG113" i="1"/>
  <c r="M116" i="1"/>
  <c r="M149" i="1" s="1"/>
  <c r="BI121" i="1"/>
  <c r="BM22" i="1"/>
  <c r="BR207" i="1" s="1"/>
  <c r="L127" i="1"/>
  <c r="AJ127" i="1"/>
  <c r="AJ107" i="1"/>
  <c r="AJ108" i="1" s="1"/>
  <c r="AJ120" i="1"/>
  <c r="AJ141" i="1" s="1"/>
  <c r="AR127" i="1"/>
  <c r="AR107" i="1"/>
  <c r="AR108" i="1" s="1"/>
  <c r="AV100" i="1"/>
  <c r="AV104" i="1"/>
  <c r="AI107" i="1"/>
  <c r="AI108" i="1" s="1"/>
  <c r="U113" i="1"/>
  <c r="K116" i="1"/>
  <c r="AY116" i="1"/>
  <c r="AY149" i="1" s="1"/>
  <c r="BG116" i="1"/>
  <c r="BG149" i="1" s="1"/>
  <c r="AB120" i="1"/>
  <c r="K107" i="1"/>
  <c r="K108" i="1" s="1"/>
  <c r="AQ107" i="1"/>
  <c r="AQ108" i="1" s="1"/>
  <c r="AS135" i="1"/>
  <c r="AS116" i="1"/>
  <c r="C128" i="1"/>
  <c r="C171" i="1" s="1"/>
  <c r="C172" i="1" s="1"/>
  <c r="AT171" i="1"/>
  <c r="AT172" i="1" s="1"/>
  <c r="BJ171" i="1"/>
  <c r="BJ172" i="1" s="1"/>
  <c r="AW107" i="1"/>
  <c r="AW108" i="1" s="1"/>
  <c r="BE107" i="1"/>
  <c r="BE108" i="1" s="1"/>
  <c r="I113" i="1"/>
  <c r="AW113" i="1"/>
  <c r="BE113" i="1"/>
  <c r="Y116" i="1"/>
  <c r="Y119" i="1" s="1"/>
  <c r="AG116" i="1"/>
  <c r="AG149" i="1" s="1"/>
  <c r="D121" i="1"/>
  <c r="L121" i="1"/>
  <c r="T121" i="1"/>
  <c r="AB121" i="1"/>
  <c r="AJ121" i="1"/>
  <c r="AR121" i="1"/>
  <c r="AZ121" i="1"/>
  <c r="BH121" i="1"/>
  <c r="Y128" i="1"/>
  <c r="Y171" i="1" s="1"/>
  <c r="Y172" i="1" s="1"/>
  <c r="AG128" i="1"/>
  <c r="AG171" i="1" s="1"/>
  <c r="AG172" i="1" s="1"/>
  <c r="AO128" i="1"/>
  <c r="AO171" i="1" s="1"/>
  <c r="AO172" i="1" s="1"/>
  <c r="AW128" i="1"/>
  <c r="AW171" i="1" s="1"/>
  <c r="AW172" i="1" s="1"/>
  <c r="BE128" i="1"/>
  <c r="BE171" i="1" s="1"/>
  <c r="BE172" i="1" s="1"/>
  <c r="BB171" i="1"/>
  <c r="BB172" i="1" s="1"/>
  <c r="BL98" i="1"/>
  <c r="AV132" i="1"/>
  <c r="AV148" i="1" s="1"/>
  <c r="BD132" i="1"/>
  <c r="BD148" i="1" s="1"/>
  <c r="X113" i="1"/>
  <c r="AX157" i="1"/>
  <c r="CA91" i="1"/>
  <c r="AJ157" i="1"/>
  <c r="S171" i="1"/>
  <c r="S172" i="1" s="1"/>
  <c r="AW157" i="1"/>
  <c r="AT107" i="1"/>
  <c r="AT108" i="1" s="1"/>
  <c r="BB107" i="1"/>
  <c r="BB108" i="1" s="1"/>
  <c r="BJ107" i="1"/>
  <c r="BJ108" i="1" s="1"/>
  <c r="F113" i="1"/>
  <c r="N113" i="1"/>
  <c r="BB113" i="1"/>
  <c r="D135" i="1"/>
  <c r="AB157" i="1"/>
  <c r="AL157" i="1"/>
  <c r="AT157" i="1"/>
  <c r="BB157" i="1"/>
  <c r="BJ157" i="1"/>
  <c r="BB149" i="1"/>
  <c r="BB119" i="1"/>
  <c r="BR202" i="1"/>
  <c r="BR213" i="1"/>
  <c r="BL142" i="1"/>
  <c r="BH142" i="1"/>
  <c r="AI153" i="1"/>
  <c r="AI141" i="1"/>
  <c r="AT142" i="1"/>
  <c r="BB142" i="1"/>
  <c r="V149" i="1"/>
  <c r="V119" i="1"/>
  <c r="Y149" i="1"/>
  <c r="BC142" i="1"/>
  <c r="AU142" i="1"/>
  <c r="BK142" i="1"/>
  <c r="BI141" i="1"/>
  <c r="BI153" i="1"/>
  <c r="AZ142" i="1"/>
  <c r="AL127" i="1"/>
  <c r="AL120" i="1"/>
  <c r="M142" i="1"/>
  <c r="BI142" i="1"/>
  <c r="BR199" i="1"/>
  <c r="BR210" i="1"/>
  <c r="AG127" i="1"/>
  <c r="AG120" i="1"/>
  <c r="J127" i="1"/>
  <c r="J120" i="1"/>
  <c r="AH127" i="1"/>
  <c r="AH120" i="1"/>
  <c r="BF127" i="1"/>
  <c r="BF120" i="1"/>
  <c r="I142" i="1"/>
  <c r="AO142" i="1"/>
  <c r="AT100" i="1"/>
  <c r="AY132" i="1"/>
  <c r="AY148" i="1" s="1"/>
  <c r="J142" i="1"/>
  <c r="Z142" i="1"/>
  <c r="J135" i="1"/>
  <c r="J116" i="1"/>
  <c r="AU100" i="1"/>
  <c r="BC100" i="1"/>
  <c r="BK100" i="1"/>
  <c r="C142" i="1"/>
  <c r="K142" i="1"/>
  <c r="S142" i="1"/>
  <c r="AA142" i="1"/>
  <c r="AI142" i="1"/>
  <c r="AQ142" i="1"/>
  <c r="AY104" i="1"/>
  <c r="BG104" i="1"/>
  <c r="U107" i="1"/>
  <c r="U108" i="1" s="1"/>
  <c r="AC107" i="1"/>
  <c r="AC108" i="1" s="1"/>
  <c r="AK107" i="1"/>
  <c r="AK108" i="1" s="1"/>
  <c r="AS107" i="1"/>
  <c r="AS108" i="1" s="1"/>
  <c r="BA107" i="1"/>
  <c r="BA108" i="1" s="1"/>
  <c r="BI107" i="1"/>
  <c r="BI108" i="1" s="1"/>
  <c r="W113" i="1"/>
  <c r="AO113" i="1"/>
  <c r="BH113" i="1"/>
  <c r="U116" i="1"/>
  <c r="AF149" i="1"/>
  <c r="AF119" i="1"/>
  <c r="BA116" i="1"/>
  <c r="AI119" i="1"/>
  <c r="S120" i="1"/>
  <c r="AK120" i="1"/>
  <c r="BH120" i="1"/>
  <c r="I121" i="1"/>
  <c r="Q121" i="1"/>
  <c r="Y121" i="1"/>
  <c r="AG121" i="1"/>
  <c r="AO121" i="1"/>
  <c r="AW121" i="1"/>
  <c r="BE121" i="1"/>
  <c r="BF121" i="1"/>
  <c r="AA127" i="1"/>
  <c r="V127" i="1"/>
  <c r="V120" i="1"/>
  <c r="AS142" i="1"/>
  <c r="R127" i="1"/>
  <c r="R120" i="1"/>
  <c r="AX127" i="1"/>
  <c r="AX120" i="1"/>
  <c r="Y142" i="1"/>
  <c r="BE142" i="1"/>
  <c r="BB100" i="1"/>
  <c r="BG132" i="1"/>
  <c r="BG148" i="1" s="1"/>
  <c r="AH142" i="1"/>
  <c r="BF142" i="1"/>
  <c r="AE113" i="1"/>
  <c r="D127" i="1"/>
  <c r="E127" i="1"/>
  <c r="M127" i="1"/>
  <c r="BL100" i="1"/>
  <c r="BR215" i="1" s="1"/>
  <c r="BA132" i="1"/>
  <c r="BA148" i="1" s="1"/>
  <c r="BI132" i="1"/>
  <c r="BI148" i="1" s="1"/>
  <c r="D142" i="1"/>
  <c r="L142" i="1"/>
  <c r="T142" i="1"/>
  <c r="AB142" i="1"/>
  <c r="AJ142" i="1"/>
  <c r="AR142" i="1"/>
  <c r="V107" i="1"/>
  <c r="V108" i="1" s="1"/>
  <c r="AL107" i="1"/>
  <c r="AL108" i="1" s="1"/>
  <c r="O113" i="1"/>
  <c r="AG113" i="1"/>
  <c r="AZ113" i="1"/>
  <c r="BI113" i="1"/>
  <c r="L149" i="1"/>
  <c r="AO119" i="1"/>
  <c r="BG119" i="1"/>
  <c r="T120" i="1"/>
  <c r="AQ120" i="1"/>
  <c r="AI127" i="1"/>
  <c r="BL159" i="1"/>
  <c r="BL157" i="1" s="1"/>
  <c r="BR208" i="1"/>
  <c r="BR197" i="1"/>
  <c r="BL143" i="1"/>
  <c r="AD127" i="1"/>
  <c r="AD120" i="1"/>
  <c r="U142" i="1"/>
  <c r="BA142" i="1"/>
  <c r="X149" i="1"/>
  <c r="AS149" i="1"/>
  <c r="AS119" i="1"/>
  <c r="S119" i="1"/>
  <c r="C120" i="1"/>
  <c r="U141" i="1"/>
  <c r="U153" i="1"/>
  <c r="AR141" i="1"/>
  <c r="AR153" i="1"/>
  <c r="BR200" i="1"/>
  <c r="BR211" i="1"/>
  <c r="CB90" i="1"/>
  <c r="BL145" i="1"/>
  <c r="G127" i="1"/>
  <c r="G120" i="1"/>
  <c r="O127" i="1"/>
  <c r="O120" i="1"/>
  <c r="W127" i="1"/>
  <c r="W120" i="1"/>
  <c r="AE127" i="1"/>
  <c r="AE120" i="1"/>
  <c r="AM127" i="1"/>
  <c r="AM120" i="1"/>
  <c r="AU127" i="1"/>
  <c r="AU120" i="1"/>
  <c r="BC127" i="1"/>
  <c r="BC120" i="1"/>
  <c r="BK127" i="1"/>
  <c r="BK120" i="1"/>
  <c r="AU132" i="1"/>
  <c r="AU148" i="1" s="1"/>
  <c r="BC132" i="1"/>
  <c r="BC148" i="1" s="1"/>
  <c r="BK132" i="1"/>
  <c r="BK148" i="1" s="1"/>
  <c r="F142" i="1"/>
  <c r="N142" i="1"/>
  <c r="V142" i="1"/>
  <c r="AD142" i="1"/>
  <c r="AL142" i="1"/>
  <c r="BJ104" i="1"/>
  <c r="Q113" i="1"/>
  <c r="AJ113" i="1"/>
  <c r="BK113" i="1"/>
  <c r="N149" i="1"/>
  <c r="N119" i="1"/>
  <c r="AJ149" i="1"/>
  <c r="AJ119" i="1"/>
  <c r="AT149" i="1"/>
  <c r="AT119" i="1"/>
  <c r="F135" i="1"/>
  <c r="N135" i="1"/>
  <c r="V135" i="1"/>
  <c r="AD135" i="1"/>
  <c r="AL135" i="1"/>
  <c r="AT135" i="1"/>
  <c r="BB135" i="1"/>
  <c r="BJ135" i="1"/>
  <c r="BD149" i="1"/>
  <c r="BD119" i="1"/>
  <c r="D120" i="1"/>
  <c r="AS120" i="1"/>
  <c r="BJ127" i="1"/>
  <c r="BJ120" i="1"/>
  <c r="AC142" i="1"/>
  <c r="BL144" i="1"/>
  <c r="BL111" i="1"/>
  <c r="H127" i="1"/>
  <c r="H120" i="1"/>
  <c r="P127" i="1"/>
  <c r="P120" i="1"/>
  <c r="X127" i="1"/>
  <c r="X120" i="1"/>
  <c r="AF127" i="1"/>
  <c r="AF120" i="1"/>
  <c r="AN127" i="1"/>
  <c r="AN120" i="1"/>
  <c r="AV127" i="1"/>
  <c r="AV120" i="1"/>
  <c r="BD127" i="1"/>
  <c r="BD120" i="1"/>
  <c r="AY100" i="1"/>
  <c r="BG100" i="1"/>
  <c r="G142" i="1"/>
  <c r="O142" i="1"/>
  <c r="W142" i="1"/>
  <c r="AE142" i="1"/>
  <c r="AM142" i="1"/>
  <c r="AG107" i="1"/>
  <c r="AG108" i="1" s="1"/>
  <c r="BC113" i="1"/>
  <c r="E116" i="1"/>
  <c r="AK116" i="1"/>
  <c r="AV149" i="1"/>
  <c r="AV119" i="1"/>
  <c r="G135" i="1"/>
  <c r="G116" i="1"/>
  <c r="O135" i="1"/>
  <c r="O116" i="1"/>
  <c r="W135" i="1"/>
  <c r="W116" i="1"/>
  <c r="AE135" i="1"/>
  <c r="AE116" i="1"/>
  <c r="AM135" i="1"/>
  <c r="AM116" i="1"/>
  <c r="AU135" i="1"/>
  <c r="AU116" i="1"/>
  <c r="BC135" i="1"/>
  <c r="BC116" i="1"/>
  <c r="BK135" i="1"/>
  <c r="BK116" i="1"/>
  <c r="C119" i="1"/>
  <c r="AB141" i="1"/>
  <c r="AB153" i="1"/>
  <c r="AY120" i="1"/>
  <c r="N127" i="1"/>
  <c r="N120" i="1"/>
  <c r="BB127" i="1"/>
  <c r="BB120" i="1"/>
  <c r="Q127" i="1"/>
  <c r="Q120" i="1"/>
  <c r="AW127" i="1"/>
  <c r="AW120" i="1"/>
  <c r="H142" i="1"/>
  <c r="P142" i="1"/>
  <c r="X142" i="1"/>
  <c r="AF142" i="1"/>
  <c r="AN142" i="1"/>
  <c r="AV142" i="1"/>
  <c r="BD142" i="1"/>
  <c r="J107" i="1"/>
  <c r="J108" i="1" s="1"/>
  <c r="R107" i="1"/>
  <c r="R108" i="1" s="1"/>
  <c r="AH107" i="1"/>
  <c r="AH108" i="1" s="1"/>
  <c r="AX107" i="1"/>
  <c r="AX108" i="1" s="1"/>
  <c r="BF107" i="1"/>
  <c r="BF108" i="1" s="1"/>
  <c r="AU113" i="1"/>
  <c r="J113" i="1"/>
  <c r="R113" i="1"/>
  <c r="Z113" i="1"/>
  <c r="AH113" i="1"/>
  <c r="AP113" i="1"/>
  <c r="AX113" i="1"/>
  <c r="BF113" i="1"/>
  <c r="F149" i="1"/>
  <c r="F119" i="1"/>
  <c r="AB149" i="1"/>
  <c r="AB119" i="1"/>
  <c r="BI116" i="1"/>
  <c r="K120" i="1"/>
  <c r="AC153" i="1"/>
  <c r="AZ141" i="1"/>
  <c r="AZ153" i="1"/>
  <c r="F127" i="1"/>
  <c r="F120" i="1"/>
  <c r="AT127" i="1"/>
  <c r="AT120" i="1"/>
  <c r="E142" i="1"/>
  <c r="Y127" i="1"/>
  <c r="Y120" i="1"/>
  <c r="BE127" i="1"/>
  <c r="BE120" i="1"/>
  <c r="Z127" i="1"/>
  <c r="Z120" i="1"/>
  <c r="AG142" i="1"/>
  <c r="AM113" i="1"/>
  <c r="H149" i="1"/>
  <c r="H119" i="1"/>
  <c r="AC116" i="1"/>
  <c r="AN149" i="1"/>
  <c r="AN119" i="1"/>
  <c r="AY119" i="1"/>
  <c r="L141" i="1"/>
  <c r="BA141" i="1"/>
  <c r="BA153" i="1"/>
  <c r="AK142" i="1"/>
  <c r="BL140" i="1"/>
  <c r="BR196" i="1"/>
  <c r="I127" i="1"/>
  <c r="I120" i="1"/>
  <c r="AO127" i="1"/>
  <c r="AO120" i="1"/>
  <c r="AP127" i="1"/>
  <c r="AP120" i="1"/>
  <c r="Q142" i="1"/>
  <c r="AW142" i="1"/>
  <c r="R142" i="1"/>
  <c r="AP142" i="1"/>
  <c r="T149" i="1"/>
  <c r="T119" i="1"/>
  <c r="AD149" i="1"/>
  <c r="AD119" i="1"/>
  <c r="AZ149" i="1"/>
  <c r="AZ119" i="1"/>
  <c r="R135" i="1"/>
  <c r="R116" i="1"/>
  <c r="Z135" i="1"/>
  <c r="Z116" i="1"/>
  <c r="BG120" i="1"/>
  <c r="H121" i="1"/>
  <c r="P121" i="1"/>
  <c r="X121" i="1"/>
  <c r="AF121" i="1"/>
  <c r="AN121" i="1"/>
  <c r="AV121" i="1"/>
  <c r="BD121" i="1"/>
  <c r="BL121" i="1"/>
  <c r="H135" i="1"/>
  <c r="P135" i="1"/>
  <c r="X135" i="1"/>
  <c r="AF135" i="1"/>
  <c r="AN135" i="1"/>
  <c r="AV135" i="1"/>
  <c r="BD135" i="1"/>
  <c r="BM135" i="1"/>
  <c r="BL135" i="1"/>
  <c r="E171" i="1"/>
  <c r="E172" i="1" s="1"/>
  <c r="M171" i="1"/>
  <c r="M172" i="1" s="1"/>
  <c r="U171" i="1"/>
  <c r="U172" i="1" s="1"/>
  <c r="AK171" i="1"/>
  <c r="AK172" i="1" s="1"/>
  <c r="BA171" i="1"/>
  <c r="BA172" i="1" s="1"/>
  <c r="BI171" i="1"/>
  <c r="BI172" i="1" s="1"/>
  <c r="AL171" i="1"/>
  <c r="AL172" i="1" s="1"/>
  <c r="G171" i="1"/>
  <c r="G172" i="1" s="1"/>
  <c r="AE171" i="1"/>
  <c r="AE172" i="1" s="1"/>
  <c r="AM171" i="1"/>
  <c r="AM172" i="1" s="1"/>
  <c r="AU128" i="1"/>
  <c r="AU171" i="1" s="1"/>
  <c r="AU172" i="1" s="1"/>
  <c r="BC128" i="1"/>
  <c r="BC171" i="1" s="1"/>
  <c r="BC172" i="1" s="1"/>
  <c r="BK128" i="1"/>
  <c r="BK171" i="1" s="1"/>
  <c r="BK172" i="1" s="1"/>
  <c r="C148" i="1"/>
  <c r="AH116" i="1"/>
  <c r="AP116" i="1"/>
  <c r="AX116" i="1"/>
  <c r="BF116" i="1"/>
  <c r="K135" i="1"/>
  <c r="S135" i="1"/>
  <c r="AA135" i="1"/>
  <c r="AI135" i="1"/>
  <c r="AQ135" i="1"/>
  <c r="AY135" i="1"/>
  <c r="BG135" i="1"/>
  <c r="AE128" i="1"/>
  <c r="L135" i="1"/>
  <c r="T135" i="1"/>
  <c r="AB135" i="1"/>
  <c r="AJ135" i="1"/>
  <c r="AR135" i="1"/>
  <c r="AZ135" i="1"/>
  <c r="BH135" i="1"/>
  <c r="O128" i="1"/>
  <c r="O171" i="1" s="1"/>
  <c r="O172" i="1" s="1"/>
  <c r="W128" i="1"/>
  <c r="W171" i="1" s="1"/>
  <c r="W172" i="1" s="1"/>
  <c r="H171" i="1"/>
  <c r="H172" i="1" s="1"/>
  <c r="X171" i="1"/>
  <c r="X172" i="1" s="1"/>
  <c r="AF171" i="1"/>
  <c r="AF172" i="1" s="1"/>
  <c r="AV171" i="1"/>
  <c r="AV172" i="1" s="1"/>
  <c r="BL171" i="1"/>
  <c r="BL172" i="1" s="1"/>
  <c r="I171" i="1"/>
  <c r="I172" i="1" s="1"/>
  <c r="AR157" i="1"/>
  <c r="AZ157" i="1"/>
  <c r="BH157" i="1"/>
  <c r="J171" i="1"/>
  <c r="J172" i="1" s="1"/>
  <c r="R171" i="1"/>
  <c r="R172" i="1" s="1"/>
  <c r="AH171" i="1"/>
  <c r="AH172" i="1" s="1"/>
  <c r="BF171" i="1"/>
  <c r="BF172" i="1" s="1"/>
  <c r="S158" i="1"/>
  <c r="AI171" i="1"/>
  <c r="AI172" i="1" s="1"/>
  <c r="AQ171" i="1"/>
  <c r="AQ172" i="1" s="1"/>
  <c r="AY171" i="1"/>
  <c r="AY172" i="1" s="1"/>
  <c r="BG171" i="1"/>
  <c r="BG172" i="1" s="1"/>
  <c r="T171" i="1"/>
  <c r="T172" i="1" s="1"/>
  <c r="AB171" i="1"/>
  <c r="AB172" i="1" s="1"/>
  <c r="AR171" i="1"/>
  <c r="AR172" i="1" s="1"/>
  <c r="AZ171" i="1"/>
  <c r="AZ172" i="1" s="1"/>
  <c r="BH171" i="1"/>
  <c r="BH172" i="1" s="1"/>
  <c r="D128" i="1"/>
  <c r="D171" i="1" s="1"/>
  <c r="D172" i="1" s="1"/>
  <c r="L128" i="1"/>
  <c r="L171" i="1" s="1"/>
  <c r="L172" i="1" s="1"/>
  <c r="AW119" i="1" l="1"/>
  <c r="AQ119" i="1"/>
  <c r="AR149" i="1"/>
  <c r="Q119" i="1"/>
  <c r="BL107" i="1"/>
  <c r="BL108" i="1" s="1"/>
  <c r="CB87" i="1"/>
  <c r="CB91" i="1" s="1"/>
  <c r="T70" i="2"/>
  <c r="T71" i="2"/>
  <c r="R72" i="2"/>
  <c r="R73" i="2"/>
  <c r="U70" i="2"/>
  <c r="U71" i="2"/>
  <c r="V70" i="2"/>
  <c r="V71" i="2"/>
  <c r="B11" i="2"/>
  <c r="Q10" i="2"/>
  <c r="U73" i="2"/>
  <c r="U72" i="2"/>
  <c r="R70" i="2"/>
  <c r="R71" i="2"/>
  <c r="T72" i="2"/>
  <c r="T73" i="2"/>
  <c r="S72" i="2"/>
  <c r="S73" i="2"/>
  <c r="S70" i="2"/>
  <c r="S71" i="2"/>
  <c r="V73" i="2"/>
  <c r="V72" i="2"/>
  <c r="P119" i="1"/>
  <c r="AM124" i="1"/>
  <c r="BJ119" i="1"/>
  <c r="BL119" i="1"/>
  <c r="AG119" i="1"/>
  <c r="AJ153" i="1"/>
  <c r="AL119" i="1"/>
  <c r="BH119" i="1"/>
  <c r="AA141" i="1"/>
  <c r="D119" i="1"/>
  <c r="Q124" i="1"/>
  <c r="BR214" i="1"/>
  <c r="BM98" i="1"/>
  <c r="BM127" i="1" s="1"/>
  <c r="Y124" i="1"/>
  <c r="AX142" i="1"/>
  <c r="BL127" i="1"/>
  <c r="AB124" i="1"/>
  <c r="M119" i="1"/>
  <c r="BL120" i="1"/>
  <c r="BR203" i="1"/>
  <c r="K124" i="1"/>
  <c r="E124" i="1"/>
  <c r="V124" i="1"/>
  <c r="BE119" i="1"/>
  <c r="T124" i="1"/>
  <c r="AU133" i="1"/>
  <c r="AT133" i="1" s="1"/>
  <c r="AS133" i="1" s="1"/>
  <c r="AR133" i="1" s="1"/>
  <c r="AQ133" i="1" s="1"/>
  <c r="AP133" i="1" s="1"/>
  <c r="AO133" i="1" s="1"/>
  <c r="AN133" i="1" s="1"/>
  <c r="AM133" i="1" s="1"/>
  <c r="AL133" i="1" s="1"/>
  <c r="AK133" i="1" s="1"/>
  <c r="AJ133" i="1" s="1"/>
  <c r="AI133" i="1" s="1"/>
  <c r="AH133" i="1" s="1"/>
  <c r="AG133" i="1" s="1"/>
  <c r="AF133" i="1" s="1"/>
  <c r="AE133" i="1" s="1"/>
  <c r="AD133" i="1" s="1"/>
  <c r="AC133" i="1" s="1"/>
  <c r="AB133" i="1" s="1"/>
  <c r="AA133" i="1" s="1"/>
  <c r="Z133" i="1" s="1"/>
  <c r="Y133" i="1" s="1"/>
  <c r="X133" i="1" s="1"/>
  <c r="W133" i="1" s="1"/>
  <c r="V133" i="1" s="1"/>
  <c r="U133" i="1" s="1"/>
  <c r="T133" i="1" s="1"/>
  <c r="S133" i="1" s="1"/>
  <c r="R133" i="1" s="1"/>
  <c r="Q133" i="1" s="1"/>
  <c r="P133" i="1" s="1"/>
  <c r="O133" i="1" s="1"/>
  <c r="N133" i="1" s="1"/>
  <c r="M133" i="1" s="1"/>
  <c r="L133" i="1" s="1"/>
  <c r="K133" i="1" s="1"/>
  <c r="J133" i="1" s="1"/>
  <c r="I133" i="1" s="1"/>
  <c r="H133" i="1" s="1"/>
  <c r="G133" i="1" s="1"/>
  <c r="F133" i="1" s="1"/>
  <c r="E133" i="1" s="1"/>
  <c r="D133" i="1" s="1"/>
  <c r="C133" i="1" s="1"/>
  <c r="L124" i="1"/>
  <c r="K149" i="1"/>
  <c r="K119" i="1"/>
  <c r="Z153" i="1"/>
  <c r="Z141" i="1"/>
  <c r="AM149" i="1"/>
  <c r="AM119" i="1"/>
  <c r="S153" i="1"/>
  <c r="S141" i="1"/>
  <c r="BG142" i="1"/>
  <c r="I141" i="1"/>
  <c r="G149" i="1"/>
  <c r="G119" i="1"/>
  <c r="AT141" i="1"/>
  <c r="AT153" i="1"/>
  <c r="BB141" i="1"/>
  <c r="BB153" i="1"/>
  <c r="E149" i="1"/>
  <c r="E119" i="1"/>
  <c r="AV153" i="1"/>
  <c r="AV141" i="1"/>
  <c r="P141" i="1"/>
  <c r="AM153" i="1"/>
  <c r="AM141" i="1"/>
  <c r="G141" i="1"/>
  <c r="M124" i="1"/>
  <c r="AD124" i="1"/>
  <c r="AU124" i="1"/>
  <c r="AX153" i="1"/>
  <c r="AX141" i="1"/>
  <c r="AY142" i="1"/>
  <c r="BF153" i="1"/>
  <c r="BF141" i="1"/>
  <c r="AG153" i="1"/>
  <c r="AG141" i="1"/>
  <c r="BE153" i="1"/>
  <c r="BE141" i="1"/>
  <c r="BK149" i="1"/>
  <c r="BK119" i="1"/>
  <c r="AE149" i="1"/>
  <c r="AE119" i="1"/>
  <c r="U124" i="1"/>
  <c r="AL124" i="1"/>
  <c r="H124" i="1"/>
  <c r="AG124" i="1"/>
  <c r="AD141" i="1"/>
  <c r="AD153" i="1"/>
  <c r="J124" i="1"/>
  <c r="V141" i="1"/>
  <c r="V153" i="1"/>
  <c r="Z124" i="1"/>
  <c r="F141" i="1"/>
  <c r="K141" i="1"/>
  <c r="N141" i="1"/>
  <c r="AY153" i="1"/>
  <c r="AY141" i="1"/>
  <c r="AN153" i="1"/>
  <c r="AN141" i="1"/>
  <c r="H141" i="1"/>
  <c r="AS141" i="1"/>
  <c r="AS153" i="1"/>
  <c r="BK153" i="1"/>
  <c r="BK141" i="1"/>
  <c r="AE153" i="1"/>
  <c r="AE141" i="1"/>
  <c r="AC124" i="1"/>
  <c r="AT124" i="1"/>
  <c r="P124" i="1"/>
  <c r="AO124" i="1"/>
  <c r="C141" i="1"/>
  <c r="AQ153" i="1"/>
  <c r="AQ141" i="1"/>
  <c r="R141" i="1"/>
  <c r="BA149" i="1"/>
  <c r="BA119" i="1"/>
  <c r="AH153" i="1"/>
  <c r="AH141" i="1"/>
  <c r="AL141" i="1"/>
  <c r="AL153" i="1"/>
  <c r="BG153" i="1"/>
  <c r="BG141" i="1"/>
  <c r="C124" i="1"/>
  <c r="AP153" i="1"/>
  <c r="AP141" i="1"/>
  <c r="Y153" i="1"/>
  <c r="Y141" i="1"/>
  <c r="BI149" i="1"/>
  <c r="BI119" i="1"/>
  <c r="AW153" i="1"/>
  <c r="AW141" i="1"/>
  <c r="BC149" i="1"/>
  <c r="BC119" i="1"/>
  <c r="W149" i="1"/>
  <c r="W119" i="1"/>
  <c r="D141" i="1"/>
  <c r="AK124" i="1"/>
  <c r="G124" i="1"/>
  <c r="X124" i="1"/>
  <c r="AP124" i="1"/>
  <c r="T141" i="1"/>
  <c r="T153" i="1"/>
  <c r="AH149" i="1"/>
  <c r="AH119" i="1"/>
  <c r="R149" i="1"/>
  <c r="R119" i="1"/>
  <c r="S157" i="1"/>
  <c r="R158" i="1"/>
  <c r="R153" i="1" s="1"/>
  <c r="BF149" i="1"/>
  <c r="BF119" i="1"/>
  <c r="AC149" i="1"/>
  <c r="AC119" i="1"/>
  <c r="AQ124" i="1"/>
  <c r="AJ124" i="1"/>
  <c r="AF153" i="1"/>
  <c r="AF141" i="1"/>
  <c r="BJ141" i="1"/>
  <c r="BJ153" i="1"/>
  <c r="BJ142" i="1"/>
  <c r="BC153" i="1"/>
  <c r="BC141" i="1"/>
  <c r="W153" i="1"/>
  <c r="W141" i="1"/>
  <c r="AS124" i="1"/>
  <c r="O124" i="1"/>
  <c r="AF124" i="1"/>
  <c r="AR124" i="1"/>
  <c r="AA124" i="1"/>
  <c r="J141" i="1"/>
  <c r="AX149" i="1"/>
  <c r="AX119" i="1"/>
  <c r="Z149" i="1"/>
  <c r="Z119" i="1"/>
  <c r="AO153" i="1"/>
  <c r="AO141" i="1"/>
  <c r="S124" i="1"/>
  <c r="Q141" i="1"/>
  <c r="R124" i="1"/>
  <c r="AU149" i="1"/>
  <c r="AU119" i="1"/>
  <c r="O149" i="1"/>
  <c r="O119" i="1"/>
  <c r="AK149" i="1"/>
  <c r="AK119" i="1"/>
  <c r="F124" i="1"/>
  <c r="W124" i="1"/>
  <c r="AN124" i="1"/>
  <c r="D124" i="1"/>
  <c r="BH141" i="1"/>
  <c r="BH153" i="1"/>
  <c r="U149" i="1"/>
  <c r="U119" i="1"/>
  <c r="J149" i="1"/>
  <c r="J119" i="1"/>
  <c r="BL153" i="1"/>
  <c r="AP149" i="1"/>
  <c r="AP119" i="1"/>
  <c r="BD153" i="1"/>
  <c r="BD141" i="1"/>
  <c r="X153" i="1"/>
  <c r="X141" i="1"/>
  <c r="AI124" i="1"/>
  <c r="AU153" i="1"/>
  <c r="AU141" i="1"/>
  <c r="O141" i="1"/>
  <c r="AH124" i="1"/>
  <c r="N124" i="1"/>
  <c r="AE124" i="1"/>
  <c r="I124" i="1"/>
  <c r="AK141" i="1"/>
  <c r="AK153" i="1"/>
  <c r="B12" i="2" l="1"/>
  <c r="Q11" i="2"/>
  <c r="BL141" i="1"/>
  <c r="R157" i="1"/>
  <c r="Q158" i="1"/>
  <c r="B13" i="2" l="1"/>
  <c r="Q12" i="2"/>
  <c r="P158" i="1"/>
  <c r="Q157" i="1"/>
  <c r="Q153" i="1"/>
  <c r="B14" i="2" l="1"/>
  <c r="Q13" i="2"/>
  <c r="O158" i="1"/>
  <c r="P157" i="1"/>
  <c r="P153" i="1"/>
  <c r="Q14" i="2" l="1"/>
  <c r="B15" i="2"/>
  <c r="N158" i="1"/>
  <c r="O157" i="1"/>
  <c r="O153" i="1"/>
  <c r="B16" i="2" l="1"/>
  <c r="Q15" i="2"/>
  <c r="M158" i="1"/>
  <c r="N157" i="1"/>
  <c r="N153" i="1"/>
  <c r="B17" i="2" l="1"/>
  <c r="Q16" i="2"/>
  <c r="L158" i="1"/>
  <c r="M157" i="1"/>
  <c r="M153" i="1"/>
  <c r="B18" i="2" l="1"/>
  <c r="Q17" i="2"/>
  <c r="K158" i="1"/>
  <c r="L157" i="1"/>
  <c r="L153" i="1"/>
  <c r="B19" i="2" l="1"/>
  <c r="Q18" i="2"/>
  <c r="J158" i="1"/>
  <c r="K157" i="1"/>
  <c r="K153" i="1"/>
  <c r="B20" i="2" l="1"/>
  <c r="Q19" i="2"/>
  <c r="I158" i="1"/>
  <c r="J157" i="1"/>
  <c r="J153" i="1"/>
  <c r="B21" i="2" l="1"/>
  <c r="Q20" i="2"/>
  <c r="H158" i="1"/>
  <c r="I157" i="1"/>
  <c r="I153" i="1"/>
  <c r="B22" i="2" l="1"/>
  <c r="Q21" i="2"/>
  <c r="G158" i="1"/>
  <c r="H157" i="1"/>
  <c r="H153" i="1"/>
  <c r="B23" i="2" l="1"/>
  <c r="Q22" i="2"/>
  <c r="F158" i="1"/>
  <c r="G157" i="1"/>
  <c r="G153" i="1"/>
  <c r="B24" i="2" l="1"/>
  <c r="Q23" i="2"/>
  <c r="E158" i="1"/>
  <c r="F157" i="1"/>
  <c r="F153" i="1"/>
  <c r="B25" i="2" l="1"/>
  <c r="Q24" i="2"/>
  <c r="D158" i="1"/>
  <c r="E157" i="1"/>
  <c r="E153" i="1"/>
  <c r="B26" i="2" l="1"/>
  <c r="Q25" i="2"/>
  <c r="D157" i="1"/>
  <c r="C158" i="1"/>
  <c r="D153" i="1"/>
  <c r="B27" i="2" l="1"/>
  <c r="Q26" i="2"/>
  <c r="C157" i="1"/>
  <c r="C153" i="1"/>
  <c r="B28" i="2" l="1"/>
  <c r="Q27" i="2"/>
  <c r="B29" i="2" l="1"/>
  <c r="Q28" i="2"/>
  <c r="B30" i="2" l="1"/>
  <c r="Q29" i="2"/>
  <c r="B31" i="2" l="1"/>
  <c r="Q30" i="2"/>
  <c r="B32" i="2" l="1"/>
  <c r="Q31" i="2"/>
  <c r="B33" i="2" l="1"/>
  <c r="Q32" i="2"/>
  <c r="B34" i="2" l="1"/>
  <c r="Q33" i="2"/>
  <c r="B35" i="2" l="1"/>
  <c r="Q34" i="2"/>
  <c r="B36" i="2" l="1"/>
  <c r="Q35" i="2"/>
  <c r="Q36" i="2" l="1"/>
  <c r="B37" i="2"/>
  <c r="B38" i="2" l="1"/>
  <c r="Q37" i="2"/>
  <c r="B39" i="2" l="1"/>
  <c r="Q38" i="2"/>
  <c r="B40" i="2" l="1"/>
  <c r="Q39" i="2"/>
  <c r="B41" i="2" l="1"/>
  <c r="Q40" i="2"/>
  <c r="B42" i="2" l="1"/>
  <c r="Q41" i="2"/>
  <c r="B43" i="2" l="1"/>
  <c r="Q42" i="2"/>
  <c r="Q43" i="2" l="1"/>
  <c r="B44" i="2"/>
  <c r="B45" i="2" l="1"/>
  <c r="Q44" i="2"/>
  <c r="B46" i="2" l="1"/>
  <c r="Q45" i="2"/>
  <c r="B47" i="2" l="1"/>
  <c r="Q46" i="2"/>
  <c r="B48" i="2" l="1"/>
  <c r="Q47" i="2"/>
  <c r="B49" i="2" l="1"/>
  <c r="Q48" i="2"/>
  <c r="B50" i="2" l="1"/>
  <c r="Q49" i="2"/>
  <c r="B51" i="2" l="1"/>
  <c r="Q50" i="2"/>
  <c r="B52" i="2" l="1"/>
  <c r="Q51" i="2"/>
  <c r="B53" i="2" l="1"/>
  <c r="Q52" i="2"/>
  <c r="B54" i="2" l="1"/>
  <c r="Q53" i="2"/>
  <c r="B55" i="2" l="1"/>
  <c r="Q54" i="2"/>
  <c r="B56" i="2" l="1"/>
  <c r="Q55" i="2"/>
  <c r="B57" i="2" l="1"/>
  <c r="Q56" i="2"/>
  <c r="B58" i="2" l="1"/>
  <c r="Q57" i="2"/>
  <c r="B59" i="2" l="1"/>
  <c r="Q58" i="2"/>
  <c r="Q59" i="2" l="1"/>
  <c r="B60" i="2"/>
  <c r="B61" i="2" l="1"/>
  <c r="Q60" i="2"/>
  <c r="B62" i="2" l="1"/>
  <c r="Q61" i="2"/>
  <c r="B63" i="2" l="1"/>
  <c r="Q62" i="2"/>
  <c r="B64" i="2" l="1"/>
  <c r="Q63" i="2"/>
  <c r="Q64" i="2" l="1"/>
  <c r="B65" i="2"/>
  <c r="Q65" i="2" l="1"/>
  <c r="B66" i="2"/>
  <c r="Q6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Vanina Dborkin</author>
  </authors>
  <commentList>
    <comment ref="BI7" authorId="0" shapeId="0" xr:uid="{85C96AFD-B712-42BC-BD80-529D325630D3}">
      <text>
        <r>
          <rPr>
            <b/>
            <sz val="14"/>
            <color indexed="81"/>
            <rFont val="Tahoma"/>
            <family val="2"/>
          </rPr>
          <t>Daniela Vanina Dborkin:</t>
        </r>
        <r>
          <rPr>
            <sz val="14"/>
            <color indexed="81"/>
            <rFont val="Tahoma"/>
            <family val="2"/>
          </rPr>
          <t xml:space="preserve">
Tomado de nueva serie que incorpora cajas provinciales, restando las contribuciones y prestaciones de la seg social de provincias. En consecuencia también se descuentan los ingresos figurativos q recibe provincias como transferencia de ANSES para el deficit de las cajas. De igual modo se elimina el gasto figurativo de nación por el mismo concepto. </t>
        </r>
      </text>
    </comment>
    <comment ref="BJ7" authorId="0" shapeId="0" xr:uid="{1CE75C34-DA7B-4941-81DC-57E6EDFF1724}">
      <text>
        <r>
          <rPr>
            <b/>
            <sz val="14"/>
            <color indexed="81"/>
            <rFont val="Tahoma"/>
            <family val="2"/>
          </rPr>
          <t>Daniela Vanina Dborkin:</t>
        </r>
        <r>
          <rPr>
            <sz val="14"/>
            <color indexed="81"/>
            <rFont val="Tahoma"/>
            <family val="2"/>
          </rPr>
          <t xml:space="preserve">
Tomado de nueva serie que incorpora cajas provinciales, restando las contribuciones y prestaciones de la seg social de provincias. En consecuencia también se descuentan los ingresos figurativos q recibe provincias como transferencia de ANSES para el deficit de las cajas. De igual modo se elimina el gasto figurativo de nación por el mismo concepto. </t>
        </r>
      </text>
    </comment>
    <comment ref="BK7" authorId="0" shapeId="0" xr:uid="{8129294D-7544-4E6B-A771-05B0DF5599A4}">
      <text>
        <r>
          <rPr>
            <b/>
            <sz val="14"/>
            <color indexed="81"/>
            <rFont val="Tahoma"/>
            <family val="2"/>
          </rPr>
          <t>Daniela Vanina Dborkin:</t>
        </r>
        <r>
          <rPr>
            <sz val="14"/>
            <color indexed="81"/>
            <rFont val="Tahoma"/>
            <family val="2"/>
          </rPr>
          <t xml:space="preserve">
Tomado de nueva serie que incorpora cajas provinciales, restando las contribuciones y prestaciones de la seg social de provincias. En consecuencia también se descuentan los ingresos figurativos q recibe provincias como transferencia de ANSES para el deficit de las cajas. De igual modo se elimina el gasto figurativo de nación por el mismo concepto. </t>
        </r>
      </text>
    </comment>
    <comment ref="BI62" authorId="0" shapeId="0" xr:uid="{5D1B8E9D-C32C-4661-AEDD-80DC46349E61}">
      <text>
        <r>
          <rPr>
            <b/>
            <sz val="9"/>
            <color indexed="81"/>
            <rFont val="Tahoma"/>
            <family val="2"/>
          </rPr>
          <t>Daniela Vanina Dborkin:</t>
        </r>
        <r>
          <rPr>
            <sz val="9"/>
            <color indexed="81"/>
            <rFont val="Tahoma"/>
            <family val="2"/>
          </rPr>
          <t xml:space="preserve">
Incluye 0.12% de contribuciones figurativas de ISS provinciales. Ver si sacar de aca y de gastos figurativos y agregar al gasto corriente</t>
        </r>
      </text>
    </comment>
    <comment ref="BJ62" authorId="0" shapeId="0" xr:uid="{F961244B-7F57-45C9-AC40-E2EC79AE152F}">
      <text>
        <r>
          <rPr>
            <b/>
            <sz val="9"/>
            <color indexed="81"/>
            <rFont val="Tahoma"/>
            <family val="2"/>
          </rPr>
          <t>Daniela Vanina Dborkin:</t>
        </r>
        <r>
          <rPr>
            <sz val="9"/>
            <color indexed="81"/>
            <rFont val="Tahoma"/>
            <family val="2"/>
          </rPr>
          <t xml:space="preserve">
Incluye 0.12% de contribuciones figurativas de ISS provinciales. Ver si sacar de aca y de gastos figurativos y agregar al gasto corriente</t>
        </r>
      </text>
    </comment>
    <comment ref="BK62" authorId="0" shapeId="0" xr:uid="{69C4F27C-2018-4AE7-B0FA-BDDCB0902CE7}">
      <text>
        <r>
          <rPr>
            <b/>
            <sz val="9"/>
            <color indexed="81"/>
            <rFont val="Tahoma"/>
            <family val="2"/>
          </rPr>
          <t>Daniela Vanina Dborkin:</t>
        </r>
        <r>
          <rPr>
            <sz val="9"/>
            <color indexed="81"/>
            <rFont val="Tahoma"/>
            <family val="2"/>
          </rPr>
          <t xml:space="preserve">
Incluye 0.12% de contribuciones figurativas de ISS provinciales. Ver si sacar de aca y de gastos figurativos y agregar al gasto corriente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<sst xmlns="http://schemas.openxmlformats.org/spreadsheetml/2006/main" count="212" uniqueCount="172">
  <si>
    <t>ARGENTINA</t>
  </si>
  <si>
    <t>General government = Administracion Nacional + Provincias + Fondos Fiduciraios + Otros entes</t>
  </si>
  <si>
    <t>Source: MFF via MECON</t>
  </si>
  <si>
    <t>2023*</t>
  </si>
  <si>
    <t>2024*</t>
  </si>
  <si>
    <t>in % GDP</t>
  </si>
  <si>
    <t xml:space="preserve"> INGRESOS CORRIENTES</t>
  </si>
  <si>
    <t xml:space="preserve">     - INGRESOS TRIBUTARIOS</t>
  </si>
  <si>
    <t>Nacion</t>
  </si>
  <si>
    <t>Provincias</t>
  </si>
  <si>
    <t xml:space="preserve">     - CONTRIBUCIONES A LA SEG. SOCIAL</t>
  </si>
  <si>
    <t xml:space="preserve">     - INGRESOS NO TRIBUTARIOS</t>
  </si>
  <si>
    <t xml:space="preserve">     - VENTAS DE BS.Y SERV.DE LA  ADM.PUB.</t>
  </si>
  <si>
    <t xml:space="preserve">     - INGRESOS DE OPERACION</t>
  </si>
  <si>
    <t xml:space="preserve">     - RENTAS DE LA PROPIEDAD</t>
  </si>
  <si>
    <t xml:space="preserve">     - TRANSFERENCIAS CORRIENTES</t>
  </si>
  <si>
    <t>Jubilaciones y pensiones</t>
  </si>
  <si>
    <t xml:space="preserve">     - OTROS INGRESOS</t>
  </si>
  <si>
    <t>Gasto Capital</t>
  </si>
  <si>
    <t xml:space="preserve">     - SUPERAVIT OPER. EMPRESAS PUBLICAS</t>
  </si>
  <si>
    <t>Intereses</t>
  </si>
  <si>
    <t>Bienes y Servicios</t>
  </si>
  <si>
    <t>Resto</t>
  </si>
  <si>
    <t>GASTOS CORRIENTES</t>
  </si>
  <si>
    <t xml:space="preserve">     - GASTOS DE CONSUMO Y OPERAC.</t>
  </si>
  <si>
    <t xml:space="preserve">       . Remuneraciones</t>
  </si>
  <si>
    <t>Total</t>
  </si>
  <si>
    <t xml:space="preserve">       . Bienes y Servicios</t>
  </si>
  <si>
    <t xml:space="preserve">       . Otros Gastos</t>
  </si>
  <si>
    <t xml:space="preserve">       . Intereses</t>
  </si>
  <si>
    <t xml:space="preserve">         .. Intereses en Moneda Local</t>
  </si>
  <si>
    <t xml:space="preserve">         .. Intereses en Moneda Extranjera</t>
  </si>
  <si>
    <t xml:space="preserve">       . Otras Rentas</t>
  </si>
  <si>
    <t xml:space="preserve">     - PRESTACIONES DE LA SEG. SOCIAL</t>
  </si>
  <si>
    <t xml:space="preserve">     - OTROS GASTOS CORRIENTES</t>
  </si>
  <si>
    <t xml:space="preserve">       . Al sector privado         </t>
  </si>
  <si>
    <t xml:space="preserve">       . Al sector público</t>
  </si>
  <si>
    <t xml:space="preserve">         .. Provincias y Ciudad de Bs.As.</t>
  </si>
  <si>
    <t xml:space="preserve">         .. Universidades</t>
  </si>
  <si>
    <t xml:space="preserve">         .. Otras</t>
  </si>
  <si>
    <t xml:space="preserve">       . Al sector externo</t>
  </si>
  <si>
    <t xml:space="preserve">     - DEFICIT OPER. EMPRESAS PUBLICAS </t>
  </si>
  <si>
    <t>RESULT.ECON.: AHORRO/DESAHORRO (I-II)</t>
  </si>
  <si>
    <t>RECURSOS DE CAPITAL</t>
  </si>
  <si>
    <t xml:space="preserve">     - RECURSOS PROPIOS DE CAPITAL</t>
  </si>
  <si>
    <t xml:space="preserve">     - TRANSFERENCIAS DE CAPITAL</t>
  </si>
  <si>
    <t xml:space="preserve">     - DISMINUCION DE LA INV. FINANCIERA</t>
  </si>
  <si>
    <t>GASTOS DE CAPITAL</t>
  </si>
  <si>
    <t xml:space="preserve">     - INVERSION REAL DIRECTA</t>
  </si>
  <si>
    <t xml:space="preserve">     - INVERSION FINANCIERA</t>
  </si>
  <si>
    <t>INGRESOS ANTES DE FIGURAT.  (I+IV)</t>
  </si>
  <si>
    <t>GASTOS ANTES DE FIGURAT.     (II+V)</t>
  </si>
  <si>
    <t>RESULT.FINANC.ANTES DE FIGURAT. (VI-VII)</t>
  </si>
  <si>
    <t>CONTRIBUCIONES FIGURATIVAS</t>
  </si>
  <si>
    <t xml:space="preserve">     - De Administración Central</t>
  </si>
  <si>
    <t xml:space="preserve">     - De Organismos Descentralizados</t>
  </si>
  <si>
    <t xml:space="preserve">     - De Instituciones de Seguridad Social</t>
  </si>
  <si>
    <t xml:space="preserve">     - De Provincias y C.B.A.</t>
  </si>
  <si>
    <t xml:space="preserve">     - De Empresas Públicas</t>
  </si>
  <si>
    <t xml:space="preserve">     - De Fondos Fiduciarios</t>
  </si>
  <si>
    <t xml:space="preserve">     - De Otros Entes</t>
  </si>
  <si>
    <t>GASTOS FIGURATIVOS</t>
  </si>
  <si>
    <t>INGRESOS DESPUES DE FIGURAT.</t>
  </si>
  <si>
    <t>GASTOS PRIMARIOS DESPUES DE FIGURAT.</t>
  </si>
  <si>
    <t>SUPERAVIT PRIMARIO TOTAL (XI-XII)</t>
  </si>
  <si>
    <t>SUPERAVIT PRIMARIO SIN REC. DE CAPITAL</t>
  </si>
  <si>
    <t>TOTAL GASTOS DESPUES DE FIGURAT.</t>
  </si>
  <si>
    <t>RESULTADO FINANCIERO (XI-XV)</t>
  </si>
  <si>
    <t>FUENTES FINANCIERAS</t>
  </si>
  <si>
    <t xml:space="preserve">     - DISMINUC. DE LA INVERSION FINANCIERA</t>
  </si>
  <si>
    <t xml:space="preserve">     - OTRAS FUENTES</t>
  </si>
  <si>
    <t xml:space="preserve">     - DEUDA EXIGIBLE</t>
  </si>
  <si>
    <t xml:space="preserve">     - CONTRIB. FIGUR. P/APLIC. FINANCIERAS</t>
  </si>
  <si>
    <t>APLICACIONES FINANCIERAS</t>
  </si>
  <si>
    <t xml:space="preserve">     - AMORTIZACION DE DEUDAS NO FINANCIERAS</t>
  </si>
  <si>
    <t xml:space="preserve">     - OTRAS APLICACIONES</t>
  </si>
  <si>
    <t xml:space="preserve">     - GASTOS FIGURATIVOS P/APLIC. FINANC.</t>
  </si>
  <si>
    <t xml:space="preserve">ENDEUDAMIENTO NETO  </t>
  </si>
  <si>
    <t xml:space="preserve">     - ENDEUDAMIENTO PUBLICO</t>
  </si>
  <si>
    <t xml:space="preserve">          . COLOCACION DE TITULOS PUBLICOS</t>
  </si>
  <si>
    <t xml:space="preserve">          . OBTENCION DE PRESTAMOS</t>
  </si>
  <si>
    <t xml:space="preserve">          .  ANTICIPOS DEL BCRA</t>
  </si>
  <si>
    <t xml:space="preserve">          . INCREMENTO DE OTROS PASIVOS</t>
  </si>
  <si>
    <t xml:space="preserve">     - DISMINUCION DEL ENDEUDAMIENTO PUBLICO</t>
  </si>
  <si>
    <t xml:space="preserve">          . AMORTIZACION DE TITULOS PUBLICOS</t>
  </si>
  <si>
    <t xml:space="preserve">          . DEVOLUCION DE PRESTAMOS</t>
  </si>
  <si>
    <t xml:space="preserve">          . DEVOLUCION ANTICIPOS BCRA</t>
  </si>
  <si>
    <t xml:space="preserve">          . DISMINUCION DE OTROS PASIVOS</t>
  </si>
  <si>
    <t>GASTO PRIMARIO (Cte + Capital- Rentas Prop.)</t>
  </si>
  <si>
    <t>PRESION TRIBUTARIA</t>
  </si>
  <si>
    <t>GASTO TOTAL (sin rentas a FGS)</t>
  </si>
  <si>
    <t>BCRA</t>
  </si>
  <si>
    <t>FGS</t>
  </si>
  <si>
    <t>Pago de Intereses (Neto de FGS)</t>
  </si>
  <si>
    <t>Bonos Previsionales</t>
  </si>
  <si>
    <t>Resultado Primario (sin BCRA ni ANSES)</t>
  </si>
  <si>
    <t>Resultado Financiero (sin BCRA)</t>
  </si>
  <si>
    <t>Calculos</t>
  </si>
  <si>
    <t>Resultado Primario</t>
  </si>
  <si>
    <t>Resultado Financiero</t>
  </si>
  <si>
    <t>Federal Government</t>
  </si>
  <si>
    <t>Provinces</t>
  </si>
  <si>
    <t>Total GASTO PRIMARIO</t>
  </si>
  <si>
    <t>Gasto Total</t>
  </si>
  <si>
    <t xml:space="preserve">Nacion </t>
  </si>
  <si>
    <t>Avg. 1961-2006</t>
  </si>
  <si>
    <t>Gasto CAJAS Provinciales</t>
  </si>
  <si>
    <t>Gasto Primario</t>
  </si>
  <si>
    <t>Nación</t>
  </si>
  <si>
    <t>Ingresos Totales</t>
  </si>
  <si>
    <t>Calculos Varios</t>
  </si>
  <si>
    <t>Remuneraciones</t>
  </si>
  <si>
    <t>Resto gastos primarios</t>
  </si>
  <si>
    <t>Prestaciones de la Seg. Social</t>
  </si>
  <si>
    <t>Transferencias Cte y de K</t>
  </si>
  <si>
    <t>Inversión y otros gastos</t>
  </si>
  <si>
    <t>Impuesto Inflacionario</t>
  </si>
  <si>
    <t>Ingreso+Impuesto inflacionario</t>
  </si>
  <si>
    <t>Resultado con impuesto inflacionario</t>
  </si>
  <si>
    <t>Presion Tributaria TOTAL</t>
  </si>
  <si>
    <t>Gasto Primario TOTAL</t>
  </si>
  <si>
    <t>Gasto Primario TOTAL (c/Cajas)</t>
  </si>
  <si>
    <t>Pensiones TOTAL</t>
  </si>
  <si>
    <t>Provincias $ Corrientes</t>
  </si>
  <si>
    <t>% PBI desde 2004</t>
  </si>
  <si>
    <t>% PBI desde 1980</t>
  </si>
  <si>
    <t>PBI corriente</t>
  </si>
  <si>
    <t>Public Consumption</t>
  </si>
  <si>
    <t>Social Security</t>
  </si>
  <si>
    <t>Public Investment</t>
  </si>
  <si>
    <t>Others</t>
  </si>
  <si>
    <t>Wage Bill</t>
  </si>
  <si>
    <t>Pensions</t>
  </si>
  <si>
    <t>Social Benefits (CG)</t>
  </si>
  <si>
    <t>Goods and Services</t>
  </si>
  <si>
    <t>CAPEX</t>
  </si>
  <si>
    <t>Energy &amp; Transport Subsidies</t>
  </si>
  <si>
    <t>Interest payments</t>
  </si>
  <si>
    <t>Gasto Salarial*</t>
  </si>
  <si>
    <t>Subsidios (Energia&amp;Transporte)</t>
  </si>
  <si>
    <t>Otras prestaciones sociales</t>
  </si>
  <si>
    <t>Jubilaciones y pensiones**</t>
  </si>
  <si>
    <t>Otras prestaciones sociales***</t>
  </si>
  <si>
    <t>Capex</t>
  </si>
  <si>
    <t>Seguridad Social</t>
  </si>
  <si>
    <t>---&gt; Includes the share of provinces transfers to Municipalities (2.35% GDP) that ends up on wages at the municipal level (this is 70% of municipal spending is wages): 2.35% GDP *0.7: 1.6% of GDP</t>
  </si>
  <si>
    <t>Figure 6</t>
  </si>
  <si>
    <t>Source: Oficina Nacional de Presupuesto and INDEC</t>
  </si>
  <si>
    <t>https://www.economia.gob.ar/onp/estadisticas/</t>
  </si>
  <si>
    <t>HP FILTER</t>
  </si>
  <si>
    <t>Cycle</t>
  </si>
  <si>
    <t>Year</t>
  </si>
  <si>
    <t>ARG GG Real Public Spending</t>
  </si>
  <si>
    <t>Real GDP</t>
  </si>
  <si>
    <t>SPA GASTO REAL</t>
  </si>
  <si>
    <t>Gastos Corrientes</t>
  </si>
  <si>
    <t>Personal</t>
  </si>
  <si>
    <t>g_corr</t>
  </si>
  <si>
    <t>personal</t>
  </si>
  <si>
    <t>seg_soc</t>
  </si>
  <si>
    <t>g_capital</t>
  </si>
  <si>
    <t>g_total</t>
  </si>
  <si>
    <t>gdp</t>
  </si>
  <si>
    <t>Figure 2</t>
  </si>
  <si>
    <t>Correl</t>
  </si>
  <si>
    <t>g_recurrent</t>
  </si>
  <si>
    <t>wage bill</t>
  </si>
  <si>
    <t>Total exp</t>
  </si>
  <si>
    <t>1961-2022</t>
  </si>
  <si>
    <t>1961-1999</t>
  </si>
  <si>
    <t>2000-2021</t>
  </si>
  <si>
    <t>2000-2022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</si>
</sst>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#,##0.0"/>
    <numFmt numFmtId="168" formatCode="_(* #,##0_);_(* \(#,##0\);_(* &quot;-&quot;??_);_(@_)"/>
    <numFmt numFmtId="169" formatCode="0_);\(0\)"/>
    <numFmt numFmtId="170" formatCode="0.00_);\(0.00\)"/>
    <numFmt numFmtId="171" formatCode="_(* #,##0.0000_);_(* \(#,##0.0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Times New Roman"/>
      <family val="1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9" fontId="4" fillId="0" borderId="0" xfId="0" applyNumberFormat="1" applyFont="1"/>
    <xf numFmtId="0" fontId="6" fillId="0" borderId="0" xfId="3" applyFont="1"/>
    <xf numFmtId="164" fontId="4" fillId="0" borderId="0" xfId="0" applyNumberFormat="1" applyFont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164" fontId="4" fillId="3" borderId="0" xfId="2" applyNumberFormat="1" applyFont="1" applyFill="1" applyBorder="1"/>
    <xf numFmtId="0" fontId="4" fillId="3" borderId="0" xfId="0" applyFont="1" applyFill="1" applyAlignment="1">
      <alignment horizontal="left"/>
    </xf>
    <xf numFmtId="164" fontId="4" fillId="3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/>
    <xf numFmtId="164" fontId="7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2" borderId="0" xfId="0" applyFont="1" applyFill="1"/>
    <xf numFmtId="164" fontId="4" fillId="0" borderId="0" xfId="0" applyNumberFormat="1" applyFont="1"/>
    <xf numFmtId="43" fontId="4" fillId="2" borderId="0" xfId="0" applyNumberFormat="1" applyFont="1" applyFill="1"/>
    <xf numFmtId="165" fontId="4" fillId="2" borderId="0" xfId="0" applyNumberFormat="1" applyFont="1" applyFill="1"/>
    <xf numFmtId="9" fontId="4" fillId="2" borderId="0" xfId="0" applyNumberFormat="1" applyFont="1" applyFill="1"/>
    <xf numFmtId="165" fontId="3" fillId="2" borderId="0" xfId="0" applyNumberFormat="1" applyFont="1" applyFill="1"/>
    <xf numFmtId="166" fontId="4" fillId="2" borderId="0" xfId="1" applyNumberFormat="1" applyFont="1" applyFill="1"/>
    <xf numFmtId="164" fontId="4" fillId="2" borderId="0" xfId="0" applyNumberFormat="1" applyFont="1" applyFill="1"/>
    <xf numFmtId="43" fontId="4" fillId="2" borderId="0" xfId="1" applyFont="1" applyFill="1"/>
    <xf numFmtId="166" fontId="4" fillId="2" borderId="0" xfId="0" applyNumberFormat="1" applyFont="1" applyFill="1"/>
    <xf numFmtId="1" fontId="4" fillId="2" borderId="0" xfId="0" applyNumberFormat="1" applyFont="1" applyFill="1"/>
    <xf numFmtId="2" fontId="4" fillId="2" borderId="0" xfId="0" applyNumberFormat="1" applyFont="1" applyFill="1"/>
    <xf numFmtId="164" fontId="4" fillId="2" borderId="0" xfId="1" applyNumberFormat="1" applyFont="1" applyFill="1"/>
    <xf numFmtId="164" fontId="8" fillId="0" borderId="0" xfId="0" applyNumberFormat="1" applyFont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2" fontId="3" fillId="2" borderId="0" xfId="0" applyNumberFormat="1" applyFont="1" applyFill="1"/>
    <xf numFmtId="9" fontId="4" fillId="0" borderId="0" xfId="2" applyFont="1"/>
    <xf numFmtId="165" fontId="9" fillId="4" borderId="2" xfId="0" applyNumberFormat="1" applyFont="1" applyFill="1" applyBorder="1" applyAlignment="1">
      <alignment horizontal="left" vertical="center"/>
    </xf>
    <xf numFmtId="165" fontId="9" fillId="4" borderId="1" xfId="0" applyNumberFormat="1" applyFont="1" applyFill="1" applyBorder="1" applyAlignment="1">
      <alignment horizontal="left" vertical="center"/>
    </xf>
    <xf numFmtId="9" fontId="4" fillId="0" borderId="0" xfId="1" applyNumberFormat="1" applyFont="1"/>
    <xf numFmtId="164" fontId="4" fillId="0" borderId="0" xfId="1" applyNumberFormat="1" applyFont="1" applyAlignment="1">
      <alignment horizontal="center"/>
    </xf>
    <xf numFmtId="43" fontId="4" fillId="0" borderId="0" xfId="1" applyFont="1"/>
    <xf numFmtId="0" fontId="3" fillId="5" borderId="0" xfId="0" applyFont="1" applyFill="1"/>
    <xf numFmtId="164" fontId="3" fillId="5" borderId="0" xfId="0" applyNumberFormat="1" applyFont="1" applyFill="1" applyAlignment="1">
      <alignment horizontal="center"/>
    </xf>
    <xf numFmtId="0" fontId="3" fillId="0" borderId="3" xfId="0" applyFont="1" applyBorder="1"/>
    <xf numFmtId="164" fontId="3" fillId="0" borderId="3" xfId="0" applyNumberFormat="1" applyFont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0" fontId="7" fillId="6" borderId="0" xfId="0" applyFont="1" applyFill="1"/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164" fontId="4" fillId="6" borderId="0" xfId="0" applyNumberFormat="1" applyFont="1" applyFill="1"/>
    <xf numFmtId="0" fontId="4" fillId="6" borderId="0" xfId="0" applyFont="1" applyFill="1"/>
    <xf numFmtId="165" fontId="4" fillId="0" borderId="0" xfId="0" applyNumberFormat="1" applyFont="1" applyAlignment="1">
      <alignment horizontal="center"/>
    </xf>
    <xf numFmtId="164" fontId="4" fillId="2" borderId="0" xfId="2" applyNumberFormat="1" applyFont="1" applyFill="1"/>
    <xf numFmtId="167" fontId="7" fillId="0" borderId="0" xfId="1" applyNumberFormat="1" applyFont="1" applyAlignment="1">
      <alignment horizontal="center"/>
    </xf>
    <xf numFmtId="0" fontId="10" fillId="0" borderId="0" xfId="0" applyFont="1" applyAlignment="1">
      <alignment horizontal="left" indent="1"/>
    </xf>
    <xf numFmtId="167" fontId="10" fillId="0" borderId="0" xfId="1" applyNumberFormat="1" applyFont="1" applyAlignment="1">
      <alignment horizontal="center"/>
    </xf>
    <xf numFmtId="167" fontId="10" fillId="0" borderId="0" xfId="1" applyNumberFormat="1" applyFont="1"/>
    <xf numFmtId="167" fontId="7" fillId="0" borderId="0" xfId="1" applyNumberFormat="1" applyFont="1"/>
    <xf numFmtId="167" fontId="4" fillId="2" borderId="0" xfId="0" applyNumberFormat="1" applyFont="1" applyFill="1"/>
    <xf numFmtId="0" fontId="4" fillId="0" borderId="1" xfId="0" applyFont="1" applyBorder="1"/>
    <xf numFmtId="165" fontId="7" fillId="0" borderId="1" xfId="0" applyNumberFormat="1" applyFont="1" applyBorder="1" applyAlignment="1">
      <alignment horizontal="center"/>
    </xf>
    <xf numFmtId="0" fontId="7" fillId="0" borderId="3" xfId="0" applyFont="1" applyBorder="1"/>
    <xf numFmtId="167" fontId="7" fillId="0" borderId="3" xfId="1" applyNumberFormat="1" applyFont="1" applyBorder="1" applyAlignment="1">
      <alignment horizontal="center"/>
    </xf>
    <xf numFmtId="4" fontId="10" fillId="0" borderId="0" xfId="1" applyNumberFormat="1" applyFont="1"/>
    <xf numFmtId="167" fontId="10" fillId="0" borderId="0" xfId="1" applyNumberFormat="1" applyFont="1" applyBorder="1" applyAlignment="1">
      <alignment horizontal="center"/>
    </xf>
    <xf numFmtId="0" fontId="11" fillId="0" borderId="4" xfId="0" applyFont="1" applyBorder="1"/>
    <xf numFmtId="167" fontId="11" fillId="0" borderId="4" xfId="1" applyNumberFormat="1" applyFont="1" applyBorder="1"/>
    <xf numFmtId="167" fontId="11" fillId="0" borderId="4" xfId="1" applyNumberFormat="1" applyFont="1" applyBorder="1" applyAlignment="1">
      <alignment horizontal="center"/>
    </xf>
    <xf numFmtId="165" fontId="7" fillId="0" borderId="0" xfId="0" applyNumberFormat="1" applyFont="1"/>
    <xf numFmtId="43" fontId="4" fillId="0" borderId="1" xfId="1" applyFont="1" applyBorder="1" applyAlignment="1">
      <alignment horizontal="center"/>
    </xf>
    <xf numFmtId="2" fontId="4" fillId="0" borderId="1" xfId="0" applyNumberFormat="1" applyFont="1" applyBorder="1"/>
    <xf numFmtId="43" fontId="4" fillId="0" borderId="1" xfId="1" applyFont="1" applyBorder="1"/>
    <xf numFmtId="166" fontId="7" fillId="0" borderId="0" xfId="1" applyNumberFormat="1" applyFont="1"/>
    <xf numFmtId="43" fontId="3" fillId="0" borderId="0" xfId="0" applyNumberFormat="1" applyFont="1"/>
    <xf numFmtId="167" fontId="7" fillId="0" borderId="0" xfId="0" applyNumberFormat="1" applyFont="1"/>
    <xf numFmtId="166" fontId="4" fillId="0" borderId="0" xfId="1" applyNumberFormat="1" applyFont="1"/>
    <xf numFmtId="167" fontId="4" fillId="0" borderId="0" xfId="0" applyNumberFormat="1" applyFont="1"/>
    <xf numFmtId="166" fontId="7" fillId="0" borderId="3" xfId="1" applyNumberFormat="1" applyFont="1" applyBorder="1"/>
    <xf numFmtId="0" fontId="7" fillId="0" borderId="4" xfId="0" applyFont="1" applyBorder="1"/>
    <xf numFmtId="167" fontId="7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4" fillId="0" borderId="4" xfId="0" applyNumberFormat="1" applyFont="1" applyBorder="1"/>
    <xf numFmtId="16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1"/>
    </xf>
    <xf numFmtId="9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7" fillId="7" borderId="0" xfId="0" applyFont="1" applyFill="1"/>
    <xf numFmtId="0" fontId="3" fillId="7" borderId="0" xfId="0" applyFont="1" applyFill="1" applyAlignment="1">
      <alignment horizontal="center"/>
    </xf>
    <xf numFmtId="2" fontId="4" fillId="7" borderId="0" xfId="0" applyNumberFormat="1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166" fontId="7" fillId="7" borderId="0" xfId="1" applyNumberFormat="1" applyFont="1" applyFill="1"/>
    <xf numFmtId="43" fontId="7" fillId="7" borderId="0" xfId="1" applyFont="1" applyFill="1" applyAlignment="1">
      <alignment horizontal="center"/>
    </xf>
    <xf numFmtId="43" fontId="7" fillId="7" borderId="0" xfId="1" applyFont="1" applyFill="1" applyBorder="1" applyAlignment="1">
      <alignment horizontal="center"/>
    </xf>
    <xf numFmtId="43" fontId="7" fillId="7" borderId="0" xfId="0" applyNumberFormat="1" applyFont="1" applyFill="1"/>
    <xf numFmtId="43" fontId="7" fillId="0" borderId="0" xfId="0" applyNumberFormat="1" applyFont="1"/>
    <xf numFmtId="165" fontId="7" fillId="7" borderId="0" xfId="0" applyNumberFormat="1" applyFont="1" applyFill="1"/>
    <xf numFmtId="166" fontId="7" fillId="7" borderId="0" xfId="0" applyNumberFormat="1" applyFont="1" applyFill="1"/>
    <xf numFmtId="0" fontId="7" fillId="7" borderId="0" xfId="0" applyFont="1" applyFill="1" applyAlignment="1">
      <alignment horizontal="left" indent="1"/>
    </xf>
    <xf numFmtId="166" fontId="12" fillId="7" borderId="0" xfId="0" applyNumberFormat="1" applyFont="1" applyFill="1"/>
    <xf numFmtId="168" fontId="3" fillId="0" borderId="0" xfId="1" applyNumberFormat="1" applyFont="1" applyBorder="1" applyAlignment="1">
      <alignment horizontal="center"/>
    </xf>
    <xf numFmtId="166" fontId="11" fillId="7" borderId="0" xfId="0" applyNumberFormat="1" applyFont="1" applyFill="1"/>
    <xf numFmtId="166" fontId="10" fillId="7" borderId="0" xfId="0" applyNumberFormat="1" applyFont="1" applyFill="1"/>
    <xf numFmtId="168" fontId="4" fillId="0" borderId="0" xfId="1" applyNumberFormat="1" applyFont="1"/>
    <xf numFmtId="168" fontId="3" fillId="0" borderId="0" xfId="1" applyNumberFormat="1" applyFont="1"/>
    <xf numFmtId="168" fontId="10" fillId="7" borderId="0" xfId="1" applyNumberFormat="1" applyFont="1" applyFill="1"/>
    <xf numFmtId="168" fontId="4" fillId="7" borderId="0" xfId="1" applyNumberFormat="1" applyFont="1" applyFill="1" applyAlignment="1">
      <alignment horizontal="center"/>
    </xf>
    <xf numFmtId="168" fontId="4" fillId="7" borderId="0" xfId="1" applyNumberFormat="1" applyFont="1" applyFill="1"/>
    <xf numFmtId="3" fontId="4" fillId="7" borderId="0" xfId="0" applyNumberFormat="1" applyFont="1" applyFill="1"/>
    <xf numFmtId="10" fontId="3" fillId="0" borderId="0" xfId="2" applyNumberFormat="1" applyFont="1"/>
    <xf numFmtId="166" fontId="4" fillId="7" borderId="0" xfId="1" applyNumberFormat="1" applyFont="1" applyFill="1"/>
    <xf numFmtId="166" fontId="10" fillId="7" borderId="0" xfId="1" applyNumberFormat="1" applyFont="1" applyFill="1"/>
    <xf numFmtId="9" fontId="4" fillId="2" borderId="0" xfId="2" applyFont="1" applyFill="1"/>
    <xf numFmtId="43" fontId="4" fillId="0" borderId="0" xfId="0" applyNumberFormat="1" applyFont="1"/>
    <xf numFmtId="3" fontId="4" fillId="0" borderId="0" xfId="0" applyNumberFormat="1" applyFont="1"/>
    <xf numFmtId="49" fontId="17" fillId="2" borderId="0" xfId="0" applyNumberFormat="1" applyFont="1" applyFill="1"/>
    <xf numFmtId="0" fontId="19" fillId="0" borderId="0" xfId="0" applyFont="1"/>
    <xf numFmtId="0" fontId="5" fillId="0" borderId="0" xfId="3"/>
    <xf numFmtId="0" fontId="0" fillId="8" borderId="0" xfId="0" applyFill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8" fontId="19" fillId="0" borderId="0" xfId="1" applyNumberFormat="1" applyFont="1" applyBorder="1" applyAlignment="1">
      <alignment horizontal="center" vertical="center" wrapText="1"/>
    </xf>
    <xf numFmtId="168" fontId="19" fillId="5" borderId="0" xfId="1" applyNumberFormat="1" applyFont="1" applyFill="1"/>
    <xf numFmtId="168" fontId="19" fillId="0" borderId="0" xfId="1" applyNumberFormat="1" applyFont="1" applyBorder="1"/>
    <xf numFmtId="169" fontId="19" fillId="0" borderId="0" xfId="1" applyNumberFormat="1" applyFont="1" applyBorder="1" applyAlignment="1">
      <alignment horizontal="center" vertical="center" wrapText="1"/>
    </xf>
    <xf numFmtId="164" fontId="0" fillId="0" borderId="0" xfId="0" applyNumberFormat="1"/>
    <xf numFmtId="9" fontId="0" fillId="0" borderId="0" xfId="0" applyNumberFormat="1"/>
    <xf numFmtId="168" fontId="19" fillId="9" borderId="0" xfId="1" applyNumberFormat="1" applyFont="1" applyFill="1"/>
    <xf numFmtId="168" fontId="19" fillId="8" borderId="0" xfId="1" applyNumberFormat="1" applyFont="1" applyFill="1"/>
    <xf numFmtId="168" fontId="19" fillId="10" borderId="0" xfId="1" applyNumberFormat="1" applyFont="1" applyFill="1"/>
    <xf numFmtId="168" fontId="19" fillId="11" borderId="0" xfId="1" applyNumberFormat="1" applyFont="1" applyFill="1"/>
    <xf numFmtId="0" fontId="0" fillId="2" borderId="0" xfId="0" applyFill="1"/>
    <xf numFmtId="168" fontId="19" fillId="12" borderId="0" xfId="1" applyNumberFormat="1" applyFont="1" applyFill="1"/>
    <xf numFmtId="164" fontId="19" fillId="0" borderId="0" xfId="0" applyNumberFormat="1" applyFont="1"/>
    <xf numFmtId="10" fontId="0" fillId="0" borderId="0" xfId="0" applyNumberFormat="1"/>
    <xf numFmtId="170" fontId="19" fillId="0" borderId="0" xfId="1" applyNumberFormat="1" applyFont="1" applyBorder="1" applyAlignment="1">
      <alignment horizontal="center" vertical="center" wrapText="1"/>
    </xf>
    <xf numFmtId="2" fontId="0" fillId="0" borderId="0" xfId="0" applyNumberFormat="1"/>
    <xf numFmtId="43" fontId="19" fillId="0" borderId="0" xfId="1" applyFont="1" applyBorder="1"/>
    <xf numFmtId="171" fontId="19" fillId="0" borderId="0" xfId="1" applyNumberFormat="1" applyFont="1" applyBorder="1"/>
    <xf numFmtId="43" fontId="0" fillId="0" borderId="0" xfId="0" applyNumberFormat="1"/>
    <xf numFmtId="0" fontId="0" fillId="13" borderId="0" xfId="0" applyFill="1"/>
    <xf numFmtId="0" fontId="1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6'!$CS$14</c:f>
              <c:strCache>
                <c:ptCount val="1"/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F4-43DF-A380-7452B1A365E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F4-43DF-A380-7452B1A365E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F4-43DF-A380-7452B1A365E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F4-43DF-A380-7452B1A365E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BF4-43DF-A380-7452B1A365E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BF4-43DF-A380-7452B1A365E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BF4-43DF-A380-7452B1A365E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BF4-43DF-A380-7452B1A365E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6'!$CV$14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0-CBF4-43DF-A380-7452B1A365EA}"/>
            </c:ext>
          </c:extLst>
        </c:ser>
        <c:ser>
          <c:idx val="1"/>
          <c:order val="1"/>
          <c:tx>
            <c:strRef>
              <c:f>'Figure 6'!$CS$15</c:f>
              <c:strCache>
                <c:ptCount val="1"/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736809347990952"/>
                      <c:h val="9.4788639765969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6'!$CV$15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2-CBF4-43DF-A380-7452B1A365EA}"/>
            </c:ext>
          </c:extLst>
        </c:ser>
        <c:ser>
          <c:idx val="2"/>
          <c:order val="2"/>
          <c:tx>
            <c:strRef>
              <c:f>'Figure 6'!$CS$16</c:f>
              <c:strCache>
                <c:ptCount val="1"/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71659387338064573"/>
                      <c:h val="5.637862614059459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6'!$CV$16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4-CBF4-43DF-A380-7452B1A365EA}"/>
            </c:ext>
          </c:extLst>
        </c:ser>
        <c:ser>
          <c:idx val="3"/>
          <c:order val="3"/>
          <c:tx>
            <c:strRef>
              <c:f>'Figure 6'!$CS$17</c:f>
              <c:strCache>
                <c:ptCount val="1"/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6033080100602897"/>
                      <c:h val="5.032184404692240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6'!$CV$17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6-CBF4-43DF-A380-7452B1A365EA}"/>
            </c:ext>
          </c:extLst>
        </c:ser>
        <c:ser>
          <c:idx val="4"/>
          <c:order val="4"/>
          <c:tx>
            <c:strRef>
              <c:f>'Figure 6'!$CS$18</c:f>
              <c:strCache>
                <c:ptCount val="1"/>
              </c:strCache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4811432747542856"/>
                      <c:h val="9.4788639765969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6'!$CV$18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8-CBF4-43DF-A380-7452B1A365EA}"/>
            </c:ext>
          </c:extLst>
        </c:ser>
        <c:ser>
          <c:idx val="5"/>
          <c:order val="5"/>
          <c:tx>
            <c:strRef>
              <c:f>'Figure 6'!$CS$19</c:f>
              <c:strCache>
                <c:ptCount val="1"/>
              </c:strCache>
            </c:strRef>
          </c:tx>
          <c:spPr>
            <a:solidFill>
              <a:schemeClr val="accent6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9214450019228351"/>
                      <c:h val="5.03722377457070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6'!$CV$19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A-CBF4-43DF-A380-7452B1A365EA}"/>
            </c:ext>
          </c:extLst>
        </c:ser>
        <c:ser>
          <c:idx val="6"/>
          <c:order val="6"/>
          <c:tx>
            <c:strRef>
              <c:f>'Figure 6'!$CS$20</c:f>
              <c:strCache>
                <c:ptCount val="1"/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70255034985001474"/>
                      <c:h val="3.820827985957803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6'!$CV$20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C-CBF4-43DF-A380-7452B1A365EA}"/>
            </c:ext>
          </c:extLst>
        </c:ser>
        <c:ser>
          <c:idx val="7"/>
          <c:order val="7"/>
          <c:tx>
            <c:strRef>
              <c:f>'Figure 6'!$CS$21</c:f>
              <c:strCache>
                <c:ptCount val="1"/>
              </c:strCache>
            </c:strRef>
          </c:tx>
          <c:spPr>
            <a:solidFill>
              <a:schemeClr val="accent2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6950939886284734"/>
                      <c:h val="9.4788639765969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CBF4-43DF-A380-7452B1A365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6'!$CV$21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E-CBF4-43DF-A380-7452B1A36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887566287"/>
        <c:axId val="887573775"/>
      </c:barChart>
      <c:catAx>
        <c:axId val="887566287"/>
        <c:scaling>
          <c:orientation val="minMax"/>
        </c:scaling>
        <c:delete val="1"/>
        <c:axPos val="b"/>
        <c:majorTickMark val="out"/>
        <c:minorTickMark val="none"/>
        <c:tickLblPos val="nextTo"/>
        <c:crossAx val="887573775"/>
        <c:crosses val="autoZero"/>
        <c:auto val="1"/>
        <c:lblAlgn val="ctr"/>
        <c:lblOffset val="100"/>
        <c:noMultiLvlLbl val="0"/>
      </c:catAx>
      <c:valAx>
        <c:axId val="887573775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887566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6'!$CS$14</c:f>
              <c:strCache>
                <c:ptCount val="1"/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24-45BF-8EB7-73CB4C3A68A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24-45BF-8EB7-73CB4C3A68A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24-45BF-8EB7-73CB4C3A68A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24-45BF-8EB7-73CB4C3A68A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24-45BF-8EB7-73CB4C3A68A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24-45BF-8EB7-73CB4C3A68A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24-45BF-8EB7-73CB4C3A68A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924-45BF-8EB7-73CB4C3A68A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5410129241817082"/>
                      <c:h val="0.1539331963960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24-45BF-8EB7-73CB4C3A68A0}"/>
                </c:ext>
              </c:extLst>
            </c:dLbl>
            <c:dLbl>
              <c:idx val="1"/>
              <c:layout>
                <c:manualLayout>
                  <c:x val="-0.10350663955758833"/>
                  <c:y val="-0.1829400955636217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24-45BF-8EB7-73CB4C3A68A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3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009163456497534"/>
                      <c:h val="0.1322397423785094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4924-45BF-8EB7-73CB4C3A68A0}"/>
                </c:ext>
              </c:extLst>
            </c:dLbl>
            <c:dLbl>
              <c:idx val="3"/>
              <c:layout>
                <c:manualLayout>
                  <c:x val="1.1216494683493505E-2"/>
                  <c:y val="3.029535635578198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4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24-45BF-8EB7-73CB4C3A68A0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4924-45BF-8EB7-73CB4C3A68A0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6'!$CV$14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0-4924-45BF-8EB7-73CB4C3A68A0}"/>
            </c:ext>
          </c:extLst>
        </c:ser>
        <c:ser>
          <c:idx val="1"/>
          <c:order val="1"/>
          <c:tx>
            <c:strRef>
              <c:f>'Figure 6'!$CS$15</c:f>
              <c:strCache>
                <c:ptCount val="1"/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57703847232121885"/>
                      <c:h val="0.18352041447052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6'!$CV$15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2-4924-45BF-8EB7-73CB4C3A68A0}"/>
            </c:ext>
          </c:extLst>
        </c:ser>
        <c:ser>
          <c:idx val="2"/>
          <c:order val="2"/>
          <c:tx>
            <c:strRef>
              <c:f>'Figure 6'!$CS$16</c:f>
              <c:strCache>
                <c:ptCount val="1"/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73817262422631724"/>
                      <c:h val="4.7350346189365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6'!$CV$16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4-4924-45BF-8EB7-73CB4C3A68A0}"/>
            </c:ext>
          </c:extLst>
        </c:ser>
        <c:ser>
          <c:idx val="3"/>
          <c:order val="3"/>
          <c:tx>
            <c:strRef>
              <c:f>'Figure 6'!$CS$17</c:f>
              <c:strCache>
                <c:ptCount val="1"/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3307872831615118"/>
                      <c:h val="9.4788639765969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6'!$CV$17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6-4924-45BF-8EB7-73CB4C3A68A0}"/>
            </c:ext>
          </c:extLst>
        </c:ser>
        <c:ser>
          <c:idx val="4"/>
          <c:order val="4"/>
          <c:tx>
            <c:strRef>
              <c:f>'Figure 6'!$CS$18</c:f>
              <c:strCache>
                <c:ptCount val="1"/>
              </c:strCache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52985248949198416"/>
                      <c:h val="5.22937378640503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6'!$CV$18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8-4924-45BF-8EB7-73CB4C3A68A0}"/>
            </c:ext>
          </c:extLst>
        </c:ser>
        <c:ser>
          <c:idx val="5"/>
          <c:order val="5"/>
          <c:tx>
            <c:strRef>
              <c:f>'Figure 6'!$CS$19</c:f>
              <c:strCache>
                <c:ptCount val="1"/>
              </c:strCache>
            </c:strRef>
          </c:tx>
          <c:spPr>
            <a:solidFill>
              <a:schemeClr val="accent6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57725530521609314"/>
                      <c:h val="4.74694663211744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6'!$CV$19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A-4924-45BF-8EB7-73CB4C3A68A0}"/>
            </c:ext>
          </c:extLst>
        </c:ser>
        <c:ser>
          <c:idx val="6"/>
          <c:order val="6"/>
          <c:tx>
            <c:strRef>
              <c:f>'Figure 6'!$CS$20</c:f>
              <c:strCache>
                <c:ptCount val="1"/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78621931778329746"/>
                      <c:h val="5.4497554097891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6'!$CV$20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C-4924-45BF-8EB7-73CB4C3A68A0}"/>
            </c:ext>
          </c:extLst>
        </c:ser>
        <c:ser>
          <c:idx val="7"/>
          <c:order val="7"/>
          <c:tx>
            <c:strRef>
              <c:f>'Figure 6'!$CS$21</c:f>
              <c:strCache>
                <c:ptCount val="1"/>
              </c:strCache>
            </c:strRef>
          </c:tx>
          <c:spPr>
            <a:solidFill>
              <a:schemeClr val="accent2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38154934138043"/>
                      <c:h val="6.420575104492741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4924-45BF-8EB7-73CB4C3A68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6'!$CV$21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1E-4924-45BF-8EB7-73CB4C3A6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87692335"/>
        <c:axId val="887698991"/>
      </c:barChart>
      <c:catAx>
        <c:axId val="887692335"/>
        <c:scaling>
          <c:orientation val="minMax"/>
        </c:scaling>
        <c:delete val="1"/>
        <c:axPos val="b"/>
        <c:majorTickMark val="out"/>
        <c:minorTickMark val="none"/>
        <c:tickLblPos val="nextTo"/>
        <c:crossAx val="887698991"/>
        <c:crosses val="autoZero"/>
        <c:auto val="1"/>
        <c:lblAlgn val="ctr"/>
        <c:lblOffset val="100"/>
        <c:noMultiLvlLbl val="0"/>
      </c:catAx>
      <c:valAx>
        <c:axId val="887698991"/>
        <c:scaling>
          <c:orientation val="minMax"/>
          <c:max val="44"/>
        </c:scaling>
        <c:delete val="1"/>
        <c:axPos val="l"/>
        <c:numFmt formatCode="0.0" sourceLinked="1"/>
        <c:majorTickMark val="out"/>
        <c:minorTickMark val="none"/>
        <c:tickLblPos val="nextTo"/>
        <c:crossAx val="887692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'Figure 6'!$BZ$88</c:f>
              <c:strCache>
                <c:ptCount val="1"/>
                <c:pt idx="0">
                  <c:v>Public Consumption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924616884249861"/>
                      <c:h val="0.174835809555462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2EA-499D-B705-308C06409A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6'!$CB$88</c:f>
              <c:numCache>
                <c:formatCode>0.0</c:formatCode>
                <c:ptCount val="1"/>
                <c:pt idx="0">
                  <c:v>13.455778883561344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EA-499D-B705-308C06409A06}"/>
            </c:ext>
          </c:extLst>
        </c:ser>
        <c:ser>
          <c:idx val="2"/>
          <c:order val="2"/>
          <c:tx>
            <c:strRef>
              <c:f>'Figure 6'!$BZ$89</c:f>
              <c:strCache>
                <c:ptCount val="1"/>
                <c:pt idx="0">
                  <c:v>Social Security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0928635204275982"/>
                      <c:h val="0.1210943362582760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2EA-499D-B705-308C06409A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6'!$CB$89</c:f>
              <c:numCache>
                <c:formatCode>0.0</c:formatCode>
                <c:ptCount val="1"/>
                <c:pt idx="0">
                  <c:v>10.029033808379584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EA-499D-B705-308C06409A06}"/>
            </c:ext>
          </c:extLst>
        </c:ser>
        <c:ser>
          <c:idx val="3"/>
          <c:order val="3"/>
          <c:tx>
            <c:strRef>
              <c:f>'Figure 6'!$BZ$90</c:f>
              <c:strCache>
                <c:ptCount val="1"/>
                <c:pt idx="0">
                  <c:v>Public Investment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50251835626499641"/>
                      <c:h val="0.1114206083624976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2EA-499D-B705-308C06409A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6'!$CB$90</c:f>
              <c:numCache>
                <c:formatCode>0.0</c:formatCode>
                <c:ptCount val="1"/>
                <c:pt idx="0">
                  <c:v>3.8399311537235823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EA-499D-B705-308C06409A06}"/>
            </c:ext>
          </c:extLst>
        </c:ser>
        <c:ser>
          <c:idx val="4"/>
          <c:order val="4"/>
          <c:tx>
            <c:strRef>
              <c:f>'Figure 6'!$BZ$91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'Figure 6'!$CB$91</c:f>
              <c:numCache>
                <c:formatCode>0.0</c:formatCode>
                <c:ptCount val="1"/>
                <c:pt idx="0">
                  <c:v>9.6619303662968896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EA-499D-B705-308C06409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1811647"/>
        <c:axId val="91812479"/>
      </c:barChart>
      <c:lineChart>
        <c:grouping val="standard"/>
        <c:varyColors val="0"/>
        <c:ser>
          <c:idx val="0"/>
          <c:order val="0"/>
          <c:tx>
            <c:strRef>
              <c:f>'Figure 6'!$BZ$87</c:f>
              <c:strCache>
                <c:ptCount val="1"/>
                <c:pt idx="0">
                  <c:v>Gasto Total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37 %</a:t>
                    </a:r>
                    <a:r>
                      <a:rPr lang="en-US" baseline="0"/>
                      <a:t> of GDP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232462515630122"/>
                      <c:h val="6.9574536486912697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B2EA-499D-B705-308C06409A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"/>
              <c:pt idx="0">
                <c:v>2022</c:v>
              </c:pt>
            </c:numLit>
          </c:cat>
          <c:val>
            <c:numRef>
              <c:f>'Figure 6'!$CB$87</c:f>
              <c:numCache>
                <c:formatCode>0.0</c:formatCode>
                <c:ptCount val="1"/>
                <c:pt idx="0">
                  <c:v>36.9866742119614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EA-499D-B705-308C06409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11647"/>
        <c:axId val="91812479"/>
      </c:lineChart>
      <c:catAx>
        <c:axId val="918116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12479"/>
        <c:crosses val="autoZero"/>
        <c:auto val="1"/>
        <c:lblAlgn val="ctr"/>
        <c:lblOffset val="100"/>
        <c:noMultiLvlLbl val="0"/>
      </c:catAx>
      <c:valAx>
        <c:axId val="91812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11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7'!$Q$70</c:f>
              <c:strCache>
                <c:ptCount val="1"/>
                <c:pt idx="0">
                  <c:v>1961-2022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CF454E9-931A-4811-B8A5-E23415B493B9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DE69-4677-8900-55232B0F2B5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565430-40D3-4852-B092-BB6087304606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E69-4677-8900-55232B0F2B5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5AF761F-1208-4E6E-A462-6FCEC6EDD234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E69-4677-8900-55232B0F2B5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84C183D-A647-44A7-A296-89D2345435B8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E69-4677-8900-55232B0F2B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7'!$R$69:$V$69</c:f>
              <c:strCache>
                <c:ptCount val="4"/>
                <c:pt idx="0">
                  <c:v>wage bill</c:v>
                </c:pt>
                <c:pt idx="1">
                  <c:v>Social Security</c:v>
                </c:pt>
                <c:pt idx="2">
                  <c:v>Capex</c:v>
                </c:pt>
                <c:pt idx="3">
                  <c:v>Total exp</c:v>
                </c:pt>
              </c:strCache>
            </c:strRef>
          </c:cat>
          <c:val>
            <c:numRef>
              <c:f>'Figure 7'!$R$70:$V$70</c:f>
              <c:numCache>
                <c:formatCode>_(* #,##0.00_);_(* \(#,##0.00\);_(* "-"??_);_(@_)</c:formatCode>
                <c:ptCount val="4"/>
                <c:pt idx="0">
                  <c:v>0.60999260127714383</c:v>
                </c:pt>
                <c:pt idx="1">
                  <c:v>0.56381244167469013</c:v>
                </c:pt>
                <c:pt idx="2">
                  <c:v>0.58859937435418663</c:v>
                </c:pt>
                <c:pt idx="3" formatCode="_(* #,##0.0000_);_(* \(#,##0.0000\);_(* &quot;-&quot;??_);_(@_)">
                  <c:v>0.72282359362517823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69-4677-8900-55232B0F2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618309536"/>
        <c:axId val="618307040"/>
      </c:barChart>
      <c:lineChart>
        <c:grouping val="standard"/>
        <c:varyColors val="0"/>
        <c:ser>
          <c:idx val="1"/>
          <c:order val="1"/>
          <c:tx>
            <c:strRef>
              <c:f>'Figure 7'!$Q$71</c:f>
              <c:strCache>
                <c:ptCount val="1"/>
                <c:pt idx="0">
                  <c:v>1961-1999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strRef>
              <c:f>'Figure 7'!$R$69:$V$69</c:f>
              <c:strCache>
                <c:ptCount val="4"/>
                <c:pt idx="0">
                  <c:v>wage bill</c:v>
                </c:pt>
                <c:pt idx="1">
                  <c:v>Social Security</c:v>
                </c:pt>
                <c:pt idx="2">
                  <c:v>Capex</c:v>
                </c:pt>
                <c:pt idx="3">
                  <c:v>Total exp</c:v>
                </c:pt>
              </c:strCache>
            </c:strRef>
          </c:cat>
          <c:val>
            <c:numRef>
              <c:f>'Figure 7'!$R$71:$V$71</c:f>
              <c:numCache>
                <c:formatCode>_(* #,##0.00_);_(* \(#,##0.00\);_(* "-"??_);_(@_)</c:formatCode>
                <c:ptCount val="4"/>
                <c:pt idx="0">
                  <c:v>0.50387751330464869</c:v>
                </c:pt>
                <c:pt idx="1">
                  <c:v>0.69248571476021947</c:v>
                </c:pt>
                <c:pt idx="2">
                  <c:v>0.37911089801607495</c:v>
                </c:pt>
                <c:pt idx="3" formatCode="_(* #,##0.0000_);_(* \(#,##0.0000\);_(* &quot;-&quot;??_);_(@_)">
                  <c:v>0.71084151043163657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69-4677-8900-55232B0F2B56}"/>
            </c:ext>
          </c:extLst>
        </c:ser>
        <c:ser>
          <c:idx val="2"/>
          <c:order val="2"/>
          <c:tx>
            <c:strRef>
              <c:f>'Figure 7'!$Q$73</c:f>
              <c:strCache>
                <c:ptCount val="1"/>
                <c:pt idx="0">
                  <c:v>2000-2022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cat>
            <c:strRef>
              <c:f>'Figure 7'!$R$69:$V$69</c:f>
              <c:strCache>
                <c:ptCount val="4"/>
                <c:pt idx="0">
                  <c:v>wage bill</c:v>
                </c:pt>
                <c:pt idx="1">
                  <c:v>Social Security</c:v>
                </c:pt>
                <c:pt idx="2">
                  <c:v>Capex</c:v>
                </c:pt>
                <c:pt idx="3">
                  <c:v>Total exp</c:v>
                </c:pt>
              </c:strCache>
            </c:strRef>
          </c:cat>
          <c:val>
            <c:numRef>
              <c:f>'Figure 7'!$R$73:$V$73</c:f>
              <c:numCache>
                <c:formatCode>_(* #,##0.00_);_(* \(#,##0.00\);_(* "-"??_);_(@_)</c:formatCode>
                <c:ptCount val="4"/>
                <c:pt idx="0">
                  <c:v>0.66625284261374929</c:v>
                </c:pt>
                <c:pt idx="1">
                  <c:v>0.49113785093640872</c:v>
                </c:pt>
                <c:pt idx="2">
                  <c:v>0.78650233394507518</c:v>
                </c:pt>
                <c:pt idx="3" formatCode="_(* #,##0.0000_);_(* \(#,##0.0000\);_(* &quot;-&quot;??_);_(@_)">
                  <c:v>0.72262399108170305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69-4677-8900-55232B0F2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309536"/>
        <c:axId val="618307040"/>
      </c:lineChart>
      <c:catAx>
        <c:axId val="61830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307040"/>
        <c:crosses val="autoZero"/>
        <c:auto val="1"/>
        <c:lblAlgn val="ctr"/>
        <c:lblOffset val="100"/>
        <c:noMultiLvlLbl val="0"/>
      </c:catAx>
      <c:valAx>
        <c:axId val="61830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Correlation between the cyclical components of real spending items and real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30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9035491" y="26882912"/>
    <xdr:ext cx="4906817" cy="5569323"/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201A99DC-0199-4F06-B9B5-DB74E4CAF2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88002969" y="1083111"/>
    <xdr:ext cx="4833215" cy="5330753"/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54F40991-2719-4643-9BE5-20F839A5CD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>
    <xdr:from>
      <xdr:col>67</xdr:col>
      <xdr:colOff>1381142</xdr:colOff>
      <xdr:row>78</xdr:row>
      <xdr:rowOff>158876</xdr:rowOff>
    </xdr:from>
    <xdr:to>
      <xdr:col>73</xdr:col>
      <xdr:colOff>673471</xdr:colOff>
      <xdr:row>102</xdr:row>
      <xdr:rowOff>177925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F37D8597-5C6F-49A3-99C7-5D93432F3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348690</xdr:colOff>
      <xdr:row>58</xdr:row>
      <xdr:rowOff>136530</xdr:rowOff>
    </xdr:from>
    <xdr:to>
      <xdr:col>31</xdr:col>
      <xdr:colOff>424890</xdr:colOff>
      <xdr:row>76</xdr:row>
      <xdr:rowOff>149224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7893E5-F8F5-4E7E-B1AD-880277411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0.7679</cdr:x>
      <cdr:y>0.15616</cdr:y>
    </cdr:from>
    <cdr:to>
      <cdr:x>0.77009</cdr:x>
      <cdr:y>0.83904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4BAD13A7-1A3C-4C0D-91F4-8C400DBBAFE4}"/>
            </a:ext>
          </a:extLst>
        </cdr:cNvPr>
        <cdr:cNvCxnSpPr/>
      </cdr:nvCxnSpPr>
      <cdr:spPr>
        <a:xfrm xmlns:a="http://schemas.openxmlformats.org/drawingml/2006/main" flipH="1" flipV="1">
          <a:off x="3190712" y="552696"/>
          <a:ext cx="9141" cy="241696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REYN~1\CONFIG~1\Temp\gtos%20tribut%20planilla%20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aama_mecon\Mis%20documentos\Anahi\Fiscal%20aa\Recaudaci&#243;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DEMAY~1\CONFIG~1\Temp\gtos%20tribut%20planill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IPGCB7AGPPR05\global%20anses\A%20I%20F\Informes\Anteriores%20a%202003\icp%20hojas%20restan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NCFP/Recursos/Proyrena/Anual/2002/Alt4_Proy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ternet%20Permanente\Sector%20Externo\Base%20Extern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debiase\c\COPIA\CAP10\CAP102\FDOAF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REYN~1\CONFIG~1\Temp\Gastos_tributarios_Serie2001-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Area%20Seguimiento%20y%20Monitoreo%20de%20Estadisticas\BESS\PROCESOS\2019\BESS%20201909%20SEPTIEMBRE\Aportantes\Cuadros%20de%20Altas%20pasivos%20seg&#250;n%20aport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SSS_DNPEYN\Area%20Seguimiento%20y%20Monitoreo%20de%20Estadisticas\BESS\BESS%202020\MARZO%202020\PROCESOS\Altas\Cuadros%20de%20Altas%20pasivos%20seg&#250;n%20aporte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Y\Mensual\Recimp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Y\Mensual\Recimp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fipgcb7agppr05\3.Aplicaciones\2007\Proyecci&#243;n%202008\CANCELACIONES%20UCADEP%20EJERCICIO%202007%20EJECUCION%20Y%20ESTIMACION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ARG_DATA-PC4420979/Extended%20Database/Fiscal/Sector%20P&#250;blico%20Argentino%20Consolidado/Serie%20AIF%201960.xlsx" TargetMode="External"/><Relationship Id="rId1" Type="http://schemas.openxmlformats.org/officeDocument/2006/relationships/externalLinkPath" Target="/personal/fgiuliano_worldbank_org/Documents/MFM%20AR/ARG_DATA-PC4420979/Extended%20Database/Fiscal/Sector%20P&#250;blico%20Argentino%20Consolidado/Serie%20AIF%201960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ARG_DATA-PC4420979/ARG_fiscal.xlsx" TargetMode="External"/><Relationship Id="rId1" Type="http://schemas.openxmlformats.org/officeDocument/2006/relationships/externalLinkPath" Target="/personal/fgiuliano_worldbank_org/Documents/MFM%20AR/ARG_DATA-PC4420979/ARG_fisca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fgiuliano_worldbank_org/Documents/MFM%20AR/Julian_Working%20Folder/Trabajos/RP/Proyecciones%20fiscales%208%20Julio%202023%20JF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Alt4_Proy2002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 IMP"/>
      <sheetName val="PROMOC"/>
      <sheetName val="GCIAS"/>
      <sheetName val=" IVA"/>
      <sheetName val="SEG SOC"/>
      <sheetName val="int Estado 2010"/>
      <sheetName val="Gcias int tit pub"/>
      <sheetName val="SS blanqueo"/>
      <sheetName val="INT HIPOTEC"/>
      <sheetName val="tit pub residentes"/>
      <sheetName val="NO GT"/>
      <sheetName val="anexo legal"/>
      <sheetName val="CLASIF FUNC"/>
      <sheetName val="Hoja1"/>
      <sheetName val="TDFGO"/>
      <sheetName val="HIP EVAS"/>
      <sheetName val="int Estado"/>
      <sheetName val="Gcias Justicia"/>
      <sheetName val="SS L26476"/>
      <sheetName val="AAE"/>
    </sheetNames>
    <sheetDataSet>
      <sheetData sheetId="0"/>
      <sheetData sheetId="1"/>
      <sheetData sheetId="2"/>
      <sheetData sheetId="3"/>
      <sheetData sheetId="4">
        <row r="410">
          <cell r="H410">
            <v>1.163</v>
          </cell>
          <cell r="Z410">
            <v>1.1908307595721306</v>
          </cell>
          <cell r="AG410">
            <v>1.1879999999999999</v>
          </cell>
          <cell r="AN410">
            <v>1.23</v>
          </cell>
          <cell r="AU410">
            <v>1.2410000000000001</v>
          </cell>
          <cell r="BB410">
            <v>1.2709999999999999</v>
          </cell>
          <cell r="BI410">
            <v>1.109</v>
          </cell>
        </row>
        <row r="414">
          <cell r="H414">
            <v>3.15</v>
          </cell>
          <cell r="Q414">
            <v>2.95</v>
          </cell>
          <cell r="Z414">
            <v>2.94</v>
          </cell>
          <cell r="AG414">
            <v>2.92</v>
          </cell>
          <cell r="AN414">
            <v>3.07</v>
          </cell>
          <cell r="AU414">
            <v>3.12</v>
          </cell>
          <cell r="BB414">
            <v>3.16</v>
          </cell>
          <cell r="BI414">
            <v>3.73</v>
          </cell>
          <cell r="BP414">
            <v>3.92</v>
          </cell>
        </row>
      </sheetData>
      <sheetData sheetId="5">
        <row r="412">
          <cell r="Q412">
            <v>1.2030000000000001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ección"/>
      <sheetName val="Mensual"/>
      <sheetName val="Cuadro comparativo"/>
      <sheetName val="CAD"/>
      <sheetName val="Cuadro 2006vs2005"/>
      <sheetName val="Mens%Var.Anual"/>
      <sheetName val="anual"/>
      <sheetName val="Mensual Real"/>
      <sheetName val="retenciones petróleo"/>
      <sheetName val="% del total en Inglés"/>
      <sheetName val="elasticidad"/>
      <sheetName val="graficos"/>
      <sheetName val="Recaudación-PBI"/>
      <sheetName val="Recaudación PBI anual"/>
      <sheetName val="para proy."/>
      <sheetName val="Hoja1"/>
      <sheetName val="exporta"/>
    </sheetNames>
    <sheetDataSet>
      <sheetData sheetId="0" refreshError="1"/>
      <sheetData sheetId="1" refreshError="1">
        <row r="1">
          <cell r="B1" t="str">
            <v>RECURSOS TRIBUTARIOS. En millones de pesos.</v>
          </cell>
          <cell r="Y1" t="str">
            <v>***</v>
          </cell>
          <cell r="AD1" t="str">
            <v>***</v>
          </cell>
          <cell r="AF1" t="str">
            <v>SISTEMA DE SEGURIDAD SOCIAL</v>
          </cell>
          <cell r="AM1" t="str">
            <v>COMERCIO EXTERIOR</v>
          </cell>
          <cell r="AO1" t="str">
            <v>***</v>
          </cell>
          <cell r="AQ1" t="str">
            <v>TOTALES</v>
          </cell>
          <cell r="AY1" t="str">
            <v xml:space="preserve">CLASIFICACION PRESUPUESTARIA </v>
          </cell>
          <cell r="BD1" t="str">
            <v>PROMEDIO MOVIL 12</v>
          </cell>
        </row>
        <row r="2">
          <cell r="Q2" t="str">
            <v>Créditos y</v>
          </cell>
          <cell r="R2" t="str">
            <v>Combustibles</v>
          </cell>
          <cell r="U2" t="str">
            <v>Internos</v>
          </cell>
          <cell r="V2" t="str">
            <v>Automotores</v>
          </cell>
          <cell r="W2" t="str">
            <v>Premios de</v>
          </cell>
          <cell r="X2" t="str">
            <v>Tranferencias</v>
          </cell>
          <cell r="Y2" t="str">
            <v>Cap. Coop.</v>
          </cell>
          <cell r="Z2" t="str">
            <v>Monotributo</v>
          </cell>
          <cell r="AA2" t="str">
            <v>Adicional s/</v>
          </cell>
          <cell r="AB2" t="str">
            <v>Radiodifusión</v>
          </cell>
          <cell r="AD2" t="str">
            <v>Otros</v>
          </cell>
          <cell r="AF2" t="str">
            <v>Aportes</v>
          </cell>
          <cell r="AH2" t="str">
            <v>Facilidades</v>
          </cell>
          <cell r="AI2" t="str">
            <v>Otros Ingresos</v>
          </cell>
          <cell r="AJ2" t="str">
            <v>Sistema de</v>
          </cell>
          <cell r="AK2" t="str">
            <v>Rezagos, transit.</v>
          </cell>
          <cell r="AM2" t="str">
            <v>Derechos</v>
          </cell>
          <cell r="AO2" t="str">
            <v>Tasa de</v>
          </cell>
          <cell r="AQ2" t="str">
            <v>DGI</v>
          </cell>
          <cell r="AR2" t="str">
            <v>Sist. Seg. Soc.</v>
          </cell>
          <cell r="AS2" t="str">
            <v>Com. Ext.</v>
          </cell>
          <cell r="AT2" t="str">
            <v>TOTAL</v>
          </cell>
          <cell r="AV2" t="str">
            <v>TOTAL COPARTICIPACIÓN</v>
          </cell>
          <cell r="AX2" t="str">
            <v>Para estimar Primario spnf</v>
          </cell>
          <cell r="AY2" t="str">
            <v>Adm. Nac.</v>
          </cell>
          <cell r="AZ2" t="str">
            <v>Cont. Seg. Soc.</v>
          </cell>
          <cell r="BA2" t="str">
            <v>Provincias</v>
          </cell>
          <cell r="BB2" t="str">
            <v>No Presupuestario</v>
          </cell>
          <cell r="BD2" t="str">
            <v>Ganancias</v>
          </cell>
        </row>
        <row r="3">
          <cell r="Q3" t="str">
            <v>Débitos</v>
          </cell>
          <cell r="R3" t="str">
            <v>Naftas</v>
          </cell>
          <cell r="S3" t="str">
            <v>Otros</v>
          </cell>
          <cell r="T3" t="str">
            <v xml:space="preserve">Gas Oil + Fdo. Infraest. Hídrica + Recargo Consumo Gas </v>
          </cell>
          <cell r="U3" t="str">
            <v>Seguros</v>
          </cell>
          <cell r="V3" t="str">
            <v>Gasoleros</v>
          </cell>
          <cell r="W3" t="str">
            <v>Juegos</v>
          </cell>
          <cell r="X3" t="str">
            <v>de Inmuebles</v>
          </cell>
          <cell r="Y3" t="str">
            <v>Sellos</v>
          </cell>
          <cell r="Z3" t="str">
            <v>Impositivo</v>
          </cell>
          <cell r="AA3" t="str">
            <v>Cigarrillos</v>
          </cell>
          <cell r="AB3" t="str">
            <v>p/TV, AM y FM</v>
          </cell>
          <cell r="AC3" t="str">
            <v>Otros</v>
          </cell>
          <cell r="AD3" t="str">
            <v>Impuestos</v>
          </cell>
          <cell r="AF3" t="str">
            <v>Personales</v>
          </cell>
          <cell r="AH3" t="str">
            <v>de Pago</v>
          </cell>
          <cell r="AI3" t="str">
            <v>de la Seg. Soc.</v>
          </cell>
          <cell r="AJ3" t="str">
            <v>Capitalización</v>
          </cell>
          <cell r="AK3" t="str">
            <v>y otros SIJP</v>
          </cell>
          <cell r="AM3" t="str">
            <v>Importación</v>
          </cell>
          <cell r="AN3" t="str">
            <v>Exportación</v>
          </cell>
          <cell r="AO3" t="str">
            <v>Estadítica y otros</v>
          </cell>
          <cell r="AT3" t="str">
            <v>Recursos Tributarios</v>
          </cell>
          <cell r="AU3" t="str">
            <v>c/ Capit. y Trans.</v>
          </cell>
          <cell r="AV3" t="str">
            <v>Bruto</v>
          </cell>
          <cell r="AW3" t="str">
            <v>Neto</v>
          </cell>
          <cell r="BB3">
            <v>7</v>
          </cell>
        </row>
        <row r="4">
          <cell r="R4">
            <v>138.5</v>
          </cell>
          <cell r="S4">
            <v>138.5</v>
          </cell>
          <cell r="U4">
            <v>20.9</v>
          </cell>
          <cell r="AB4">
            <v>8.6</v>
          </cell>
          <cell r="AD4">
            <v>7.3</v>
          </cell>
          <cell r="AF4">
            <v>619.79999999999995</v>
          </cell>
          <cell r="AH4">
            <v>87.2</v>
          </cell>
          <cell r="AN4">
            <v>0.8</v>
          </cell>
          <cell r="AQ4">
            <v>937.29999999999984</v>
          </cell>
          <cell r="AR4">
            <v>1498.8999999999999</v>
          </cell>
          <cell r="AS4">
            <v>0.8</v>
          </cell>
          <cell r="AT4">
            <v>2437</v>
          </cell>
          <cell r="AU4">
            <v>2437</v>
          </cell>
        </row>
        <row r="5">
          <cell r="R5">
            <v>178.7</v>
          </cell>
          <cell r="S5">
            <v>178.7</v>
          </cell>
          <cell r="U5">
            <v>21.1</v>
          </cell>
          <cell r="AA5">
            <v>8.4</v>
          </cell>
          <cell r="AB5">
            <v>6.9</v>
          </cell>
          <cell r="AD5">
            <v>5.7</v>
          </cell>
          <cell r="AF5">
            <v>455.7</v>
          </cell>
          <cell r="AH5">
            <v>78.400000000000006</v>
          </cell>
          <cell r="AN5">
            <v>0.8</v>
          </cell>
          <cell r="AQ5">
            <v>1040.5</v>
          </cell>
          <cell r="AR5">
            <v>994.8</v>
          </cell>
          <cell r="AS5">
            <v>0.8</v>
          </cell>
          <cell r="AT5">
            <v>2036.1</v>
          </cell>
          <cell r="AU5">
            <v>2036.1</v>
          </cell>
        </row>
        <row r="6">
          <cell r="R6">
            <v>115.8</v>
          </cell>
          <cell r="S6">
            <v>115.8</v>
          </cell>
          <cell r="U6">
            <v>22</v>
          </cell>
          <cell r="AA6">
            <v>11.9</v>
          </cell>
          <cell r="AB6">
            <v>7.7</v>
          </cell>
          <cell r="AD6">
            <v>5.3</v>
          </cell>
          <cell r="AF6">
            <v>429.7</v>
          </cell>
          <cell r="AH6">
            <v>68.5</v>
          </cell>
          <cell r="AN6">
            <v>3</v>
          </cell>
          <cell r="AQ6">
            <v>831.89999999999986</v>
          </cell>
          <cell r="AR6">
            <v>911.2</v>
          </cell>
          <cell r="AS6">
            <v>3</v>
          </cell>
          <cell r="AT6">
            <v>1746.1</v>
          </cell>
          <cell r="AU6">
            <v>1746.1</v>
          </cell>
        </row>
        <row r="7">
          <cell r="R7">
            <v>175.4</v>
          </cell>
          <cell r="S7">
            <v>175.4</v>
          </cell>
          <cell r="U7">
            <v>22</v>
          </cell>
          <cell r="AA7">
            <v>19.5</v>
          </cell>
          <cell r="AB7">
            <v>9.1</v>
          </cell>
          <cell r="AD7">
            <v>6.4</v>
          </cell>
          <cell r="AF7">
            <v>437</v>
          </cell>
          <cell r="AH7">
            <v>61.9</v>
          </cell>
          <cell r="AN7">
            <v>4.9000000000000004</v>
          </cell>
          <cell r="AQ7">
            <v>967.19999999999993</v>
          </cell>
          <cell r="AR7">
            <v>963.19999999999993</v>
          </cell>
          <cell r="AS7">
            <v>4.9000000000000004</v>
          </cell>
          <cell r="AT7">
            <v>1935.3</v>
          </cell>
          <cell r="AU7">
            <v>1935.3</v>
          </cell>
        </row>
        <row r="8">
          <cell r="R8">
            <v>173.8</v>
          </cell>
          <cell r="S8">
            <v>173.8</v>
          </cell>
          <cell r="U8">
            <v>20.9</v>
          </cell>
          <cell r="AA8">
            <v>15.5</v>
          </cell>
          <cell r="AB8">
            <v>9.3000000000000007</v>
          </cell>
          <cell r="AD8">
            <v>5.8</v>
          </cell>
          <cell r="AF8">
            <v>441.7</v>
          </cell>
          <cell r="AH8">
            <v>65.7</v>
          </cell>
          <cell r="AN8">
            <v>6.9</v>
          </cell>
          <cell r="AQ8">
            <v>1121.5</v>
          </cell>
          <cell r="AR8">
            <v>987</v>
          </cell>
          <cell r="AS8">
            <v>6.9</v>
          </cell>
          <cell r="AT8">
            <v>2115.4</v>
          </cell>
          <cell r="AU8">
            <v>2115.4</v>
          </cell>
        </row>
        <row r="9">
          <cell r="R9">
            <v>165</v>
          </cell>
          <cell r="S9">
            <v>165</v>
          </cell>
          <cell r="U9">
            <v>22.2</v>
          </cell>
          <cell r="AA9">
            <v>12.9</v>
          </cell>
          <cell r="AB9">
            <v>9.5</v>
          </cell>
          <cell r="AD9">
            <v>5.0999999999999996</v>
          </cell>
          <cell r="AF9">
            <v>456.1</v>
          </cell>
          <cell r="AH9">
            <v>56</v>
          </cell>
          <cell r="AN9">
            <v>4.2</v>
          </cell>
          <cell r="AQ9">
            <v>1324.2999999999997</v>
          </cell>
          <cell r="AR9">
            <v>1000.2</v>
          </cell>
          <cell r="AS9">
            <v>4.2</v>
          </cell>
          <cell r="AT9">
            <v>2328.6999999999998</v>
          </cell>
          <cell r="AU9">
            <v>2328.6999999999998</v>
          </cell>
        </row>
        <row r="10">
          <cell r="R10">
            <v>135.69999999999999</v>
          </cell>
          <cell r="S10">
            <v>135.69999999999999</v>
          </cell>
          <cell r="U10">
            <v>20.7</v>
          </cell>
          <cell r="AA10">
            <v>18.7</v>
          </cell>
          <cell r="AB10">
            <v>9.6999999999999993</v>
          </cell>
          <cell r="AD10">
            <v>6.2</v>
          </cell>
          <cell r="AF10">
            <v>616.4</v>
          </cell>
          <cell r="AH10">
            <v>56.2</v>
          </cell>
          <cell r="AN10">
            <v>3.2</v>
          </cell>
          <cell r="AQ10">
            <v>951.2</v>
          </cell>
          <cell r="AR10">
            <v>1343.8999999999999</v>
          </cell>
          <cell r="AS10">
            <v>3.2</v>
          </cell>
          <cell r="AT10">
            <v>2298.2999999999997</v>
          </cell>
          <cell r="AU10">
            <v>2298.2999999999997</v>
          </cell>
        </row>
        <row r="11">
          <cell r="R11">
            <v>169.1</v>
          </cell>
          <cell r="S11">
            <v>169.1</v>
          </cell>
          <cell r="U11">
            <v>20.399999999999999</v>
          </cell>
          <cell r="AA11">
            <v>15.4</v>
          </cell>
          <cell r="AB11">
            <v>9.6999999999999993</v>
          </cell>
          <cell r="AD11">
            <v>4.5999999999999996</v>
          </cell>
          <cell r="AF11">
            <v>451.9</v>
          </cell>
          <cell r="AH11">
            <v>44.1</v>
          </cell>
          <cell r="AN11">
            <v>1.8</v>
          </cell>
          <cell r="AQ11">
            <v>1082.8</v>
          </cell>
          <cell r="AR11">
            <v>988.69999999999993</v>
          </cell>
          <cell r="AS11">
            <v>1.8</v>
          </cell>
          <cell r="AT11">
            <v>2073.3000000000002</v>
          </cell>
          <cell r="AU11">
            <v>2073.3000000000002</v>
          </cell>
        </row>
        <row r="12">
          <cell r="R12">
            <v>197.2</v>
          </cell>
          <cell r="S12">
            <v>197.2</v>
          </cell>
          <cell r="U12">
            <v>18.8</v>
          </cell>
          <cell r="AA12">
            <v>11.3</v>
          </cell>
          <cell r="AB12">
            <v>9.6</v>
          </cell>
          <cell r="AD12">
            <v>5.8</v>
          </cell>
          <cell r="AF12">
            <v>457.9</v>
          </cell>
          <cell r="AH12">
            <v>51.6</v>
          </cell>
          <cell r="AN12">
            <v>1.4</v>
          </cell>
          <cell r="AQ12">
            <v>970.59999999999991</v>
          </cell>
          <cell r="AR12">
            <v>1030.8</v>
          </cell>
          <cell r="AS12">
            <v>1.4</v>
          </cell>
          <cell r="AT12">
            <v>2002.8</v>
          </cell>
          <cell r="AU12">
            <v>2002.8</v>
          </cell>
        </row>
        <row r="13">
          <cell r="R13">
            <v>212.8</v>
          </cell>
          <cell r="S13">
            <v>212.8</v>
          </cell>
          <cell r="U13">
            <v>20.8</v>
          </cell>
          <cell r="AA13">
            <v>21.3</v>
          </cell>
          <cell r="AB13">
            <v>9.8000000000000007</v>
          </cell>
          <cell r="AD13">
            <v>4.5</v>
          </cell>
          <cell r="AF13">
            <v>468.4</v>
          </cell>
          <cell r="AH13">
            <v>60.2</v>
          </cell>
          <cell r="AN13">
            <v>0.3</v>
          </cell>
          <cell r="AQ13">
            <v>1118.5</v>
          </cell>
          <cell r="AR13">
            <v>1063.3</v>
          </cell>
          <cell r="AS13">
            <v>0.3</v>
          </cell>
          <cell r="AT13">
            <v>2182.1000000000004</v>
          </cell>
          <cell r="AU13">
            <v>2182.1000000000004</v>
          </cell>
        </row>
        <row r="14">
          <cell r="R14">
            <v>232.79999999999998</v>
          </cell>
          <cell r="S14">
            <v>231.2</v>
          </cell>
          <cell r="T14">
            <v>1.6</v>
          </cell>
          <cell r="U14">
            <v>20.399999999999999</v>
          </cell>
          <cell r="AA14">
            <v>11.5</v>
          </cell>
          <cell r="AB14">
            <v>8.5</v>
          </cell>
          <cell r="AD14">
            <v>4.2</v>
          </cell>
          <cell r="AF14">
            <v>463.9</v>
          </cell>
          <cell r="AH14">
            <v>43</v>
          </cell>
          <cell r="AN14">
            <v>0.1</v>
          </cell>
          <cell r="AQ14">
            <v>1221.5</v>
          </cell>
          <cell r="AR14">
            <v>1024.5</v>
          </cell>
          <cell r="AS14">
            <v>0.1</v>
          </cell>
          <cell r="AT14">
            <v>2246.1</v>
          </cell>
          <cell r="AU14">
            <v>2246.1</v>
          </cell>
        </row>
        <row r="15">
          <cell r="R15">
            <v>443.20000000000005</v>
          </cell>
          <cell r="S15">
            <v>306.3</v>
          </cell>
          <cell r="T15">
            <v>136.9</v>
          </cell>
          <cell r="U15">
            <v>19.2</v>
          </cell>
          <cell r="AA15">
            <v>25.8</v>
          </cell>
          <cell r="AB15">
            <v>12.2</v>
          </cell>
          <cell r="AD15">
            <v>4.5</v>
          </cell>
          <cell r="AF15">
            <v>474.9</v>
          </cell>
          <cell r="AH15">
            <v>37.799999999999997</v>
          </cell>
          <cell r="AN15">
            <v>0.2</v>
          </cell>
          <cell r="AQ15">
            <v>1643.3</v>
          </cell>
          <cell r="AR15">
            <v>1055.5999999999999</v>
          </cell>
          <cell r="AS15">
            <v>0.2</v>
          </cell>
          <cell r="AT15">
            <v>2699.0999999999995</v>
          </cell>
          <cell r="AU15">
            <v>2699.0999999999995</v>
          </cell>
          <cell r="BD15">
            <v>566.08333333333326</v>
          </cell>
        </row>
        <row r="16">
          <cell r="Q16">
            <v>0</v>
          </cell>
          <cell r="R16">
            <v>138.95373719</v>
          </cell>
          <cell r="S16">
            <v>222.44365099999999</v>
          </cell>
          <cell r="T16">
            <v>0</v>
          </cell>
          <cell r="U16">
            <v>20.066630809999999</v>
          </cell>
          <cell r="W16">
            <v>11.116404920000001</v>
          </cell>
          <cell r="X16">
            <v>6.3340524</v>
          </cell>
          <cell r="Y16">
            <v>0</v>
          </cell>
          <cell r="Z16">
            <v>0</v>
          </cell>
          <cell r="AA16">
            <v>15.17723848</v>
          </cell>
          <cell r="AB16">
            <v>10.8611357</v>
          </cell>
          <cell r="AC16">
            <v>4.6836174100000001</v>
          </cell>
          <cell r="AD16">
            <v>4.6836174100000001</v>
          </cell>
          <cell r="AF16">
            <v>682.59538999999995</v>
          </cell>
          <cell r="AH16">
            <v>53.282620000000001</v>
          </cell>
          <cell r="AI16">
            <v>26.198329000000001</v>
          </cell>
          <cell r="AJ16">
            <v>381.52442000000002</v>
          </cell>
          <cell r="AK16">
            <v>5.7427599999999996</v>
          </cell>
          <cell r="AM16">
            <v>201.26696351999999</v>
          </cell>
          <cell r="AN16">
            <v>0.48568508999999999</v>
          </cell>
          <cell r="AQ16">
            <v>2897.5945821</v>
          </cell>
          <cell r="AR16">
            <v>1155.7425589999998</v>
          </cell>
          <cell r="AS16">
            <v>201.75264860999999</v>
          </cell>
          <cell r="AT16">
            <v>4255.0897897099994</v>
          </cell>
          <cell r="AU16">
            <v>4642.3569697099992</v>
          </cell>
          <cell r="AV16">
            <v>2069.6664076900547</v>
          </cell>
          <cell r="AW16">
            <v>1713.4164465365466</v>
          </cell>
          <cell r="AY16">
            <v>2140.2462400231952</v>
          </cell>
          <cell r="AZ16">
            <v>1133.9355289999999</v>
          </cell>
          <cell r="BA16">
            <v>1057.7701583568055</v>
          </cell>
          <cell r="BB16">
            <v>21.807030000000005</v>
          </cell>
          <cell r="BD16">
            <v>572.02023142666656</v>
          </cell>
        </row>
        <row r="17">
          <cell r="Q17">
            <v>0</v>
          </cell>
          <cell r="R17">
            <v>232.7381331</v>
          </cell>
          <cell r="S17">
            <v>84.18788601</v>
          </cell>
          <cell r="T17">
            <v>0</v>
          </cell>
          <cell r="U17">
            <v>20.516128040000002</v>
          </cell>
          <cell r="V17">
            <v>0.36736603000000001</v>
          </cell>
          <cell r="W17">
            <v>7.5111793799999997</v>
          </cell>
          <cell r="X17">
            <v>3.3364239499999999</v>
          </cell>
          <cell r="Y17">
            <v>0</v>
          </cell>
          <cell r="Z17">
            <v>0</v>
          </cell>
          <cell r="AA17">
            <v>17.877700090000001</v>
          </cell>
          <cell r="AB17">
            <v>7.7921877899999998</v>
          </cell>
          <cell r="AC17">
            <v>4.2741712449999998</v>
          </cell>
          <cell r="AD17">
            <v>4.2741712449999998</v>
          </cell>
          <cell r="AF17">
            <v>497.61207999999999</v>
          </cell>
          <cell r="AH17">
            <v>36.684069999999998</v>
          </cell>
          <cell r="AI17">
            <v>31.777587999999998</v>
          </cell>
          <cell r="AJ17">
            <v>281.02481999999998</v>
          </cell>
          <cell r="AK17">
            <v>1.20442</v>
          </cell>
          <cell r="AM17">
            <v>157.94993348</v>
          </cell>
          <cell r="AN17">
            <v>4.422657E-2</v>
          </cell>
          <cell r="AQ17">
            <v>2537.39865224</v>
          </cell>
          <cell r="AR17">
            <v>852.00346799999977</v>
          </cell>
          <cell r="AS17">
            <v>157.99416005</v>
          </cell>
          <cell r="AT17">
            <v>3547.39628029</v>
          </cell>
          <cell r="AU17">
            <v>3829.6255202900002</v>
          </cell>
          <cell r="AV17">
            <v>1815.8069054754226</v>
          </cell>
          <cell r="AW17">
            <v>1497.6358696541092</v>
          </cell>
          <cell r="AY17">
            <v>1849.6970960656711</v>
          </cell>
          <cell r="AZ17">
            <v>840.47749799999974</v>
          </cell>
          <cell r="BA17">
            <v>933.0616438643292</v>
          </cell>
          <cell r="BB17">
            <v>11.525970000000003</v>
          </cell>
          <cell r="BD17">
            <v>571.72149935083326</v>
          </cell>
        </row>
        <row r="18">
          <cell r="Q18">
            <v>0</v>
          </cell>
          <cell r="R18">
            <v>193.30577453999999</v>
          </cell>
          <cell r="S18">
            <v>72.384624919999993</v>
          </cell>
          <cell r="T18">
            <v>0</v>
          </cell>
          <cell r="U18">
            <v>20.02177026</v>
          </cell>
          <cell r="V18">
            <v>0</v>
          </cell>
          <cell r="W18">
            <v>14.155779799999999</v>
          </cell>
          <cell r="X18">
            <v>3.8035718300000001</v>
          </cell>
          <cell r="Y18">
            <v>0</v>
          </cell>
          <cell r="Z18">
            <v>0</v>
          </cell>
          <cell r="AA18">
            <v>15.75191637</v>
          </cell>
          <cell r="AB18">
            <v>8.6850253399999993</v>
          </cell>
          <cell r="AC18">
            <v>4.9013554599999996</v>
          </cell>
          <cell r="AD18">
            <v>4.9013554600000004</v>
          </cell>
          <cell r="AF18">
            <v>460.79919999999998</v>
          </cell>
          <cell r="AH18">
            <v>35.97945</v>
          </cell>
          <cell r="AI18">
            <v>51.681674999999998</v>
          </cell>
          <cell r="AJ18">
            <v>265.91870999999998</v>
          </cell>
          <cell r="AK18">
            <v>3.47261</v>
          </cell>
          <cell r="AM18">
            <v>169.71181856000001</v>
          </cell>
          <cell r="AN18">
            <v>3.0671339999999998E-2</v>
          </cell>
          <cell r="AQ18">
            <v>2492.2261522699996</v>
          </cell>
          <cell r="AR18">
            <v>775.95088499999997</v>
          </cell>
          <cell r="AS18">
            <v>169.74248990000001</v>
          </cell>
          <cell r="AT18">
            <v>3437.9195271699991</v>
          </cell>
          <cell r="AU18">
            <v>3707.3108471699989</v>
          </cell>
          <cell r="AV18">
            <v>1828.6912192029347</v>
          </cell>
          <cell r="AW18">
            <v>1508.5875363224945</v>
          </cell>
          <cell r="AY18">
            <v>1815.7398839010148</v>
          </cell>
          <cell r="AZ18">
            <v>765.85851500000001</v>
          </cell>
          <cell r="BA18">
            <v>939.66948500898411</v>
          </cell>
          <cell r="BB18">
            <v>10.092369999999997</v>
          </cell>
          <cell r="BD18">
            <v>575.22279765249993</v>
          </cell>
        </row>
        <row r="19">
          <cell r="Q19">
            <v>0</v>
          </cell>
          <cell r="R19">
            <v>233.48882144999999</v>
          </cell>
          <cell r="S19">
            <v>102.76864008</v>
          </cell>
          <cell r="T19">
            <v>0</v>
          </cell>
          <cell r="U19">
            <v>21.690925799999999</v>
          </cell>
          <cell r="V19">
            <v>0.88984898000000001</v>
          </cell>
          <cell r="W19">
            <v>3.5082517800000002</v>
          </cell>
          <cell r="X19">
            <v>5.1393768199999998</v>
          </cell>
          <cell r="Y19">
            <v>0</v>
          </cell>
          <cell r="Z19">
            <v>0</v>
          </cell>
          <cell r="AA19">
            <v>16.38437789</v>
          </cell>
          <cell r="AB19">
            <v>10.126730589999999</v>
          </cell>
          <cell r="AC19">
            <v>5.85055017</v>
          </cell>
          <cell r="AD19">
            <v>5.85055017</v>
          </cell>
          <cell r="AF19">
            <v>514.40759000000003</v>
          </cell>
          <cell r="AH19">
            <v>37.854979999999998</v>
          </cell>
          <cell r="AI19">
            <v>28.630557000000003</v>
          </cell>
          <cell r="AJ19">
            <v>285.49642</v>
          </cell>
          <cell r="AK19">
            <v>4.6942000000000004</v>
          </cell>
          <cell r="AM19">
            <v>207.74</v>
          </cell>
          <cell r="AN19">
            <v>1.2275910000000001</v>
          </cell>
          <cell r="AQ19">
            <v>2810.7851486899999</v>
          </cell>
          <cell r="AR19">
            <v>824.52329700000007</v>
          </cell>
          <cell r="AS19">
            <v>208.967591</v>
          </cell>
          <cell r="AT19">
            <v>3844.2760366900002</v>
          </cell>
          <cell r="AU19">
            <v>4134.4666566900005</v>
          </cell>
          <cell r="AV19">
            <v>1917.6711142218549</v>
          </cell>
          <cell r="AW19">
            <v>1584.2204470885765</v>
          </cell>
          <cell r="AY19">
            <v>2098.4197599105273</v>
          </cell>
          <cell r="AZ19">
            <v>813.41774700000008</v>
          </cell>
          <cell r="BA19">
            <v>1016.8342856794731</v>
          </cell>
          <cell r="BB19">
            <v>11.105550000000003</v>
          </cell>
          <cell r="BD19">
            <v>597.7751336616667</v>
          </cell>
        </row>
        <row r="20">
          <cell r="Q20">
            <v>0</v>
          </cell>
          <cell r="R20">
            <v>225.63564258</v>
          </cell>
          <cell r="S20">
            <v>35.34196446</v>
          </cell>
          <cell r="T20">
            <v>0</v>
          </cell>
          <cell r="U20">
            <v>22.52531613</v>
          </cell>
          <cell r="V20">
            <v>0.27532135000000002</v>
          </cell>
          <cell r="W20">
            <v>5.0268760099999996</v>
          </cell>
          <cell r="X20">
            <v>5.9358575099999999</v>
          </cell>
          <cell r="Y20">
            <v>0</v>
          </cell>
          <cell r="Z20">
            <v>0</v>
          </cell>
          <cell r="AA20">
            <v>16.280829170000001</v>
          </cell>
          <cell r="AB20">
            <v>9.9335398500000007</v>
          </cell>
          <cell r="AC20">
            <v>6.7248358799999997</v>
          </cell>
          <cell r="AD20">
            <v>6.7248358800000005</v>
          </cell>
          <cell r="AF20">
            <v>493.77890000000002</v>
          </cell>
          <cell r="AH20">
            <v>34.615900000000003</v>
          </cell>
          <cell r="AI20">
            <v>46.569696</v>
          </cell>
          <cell r="AJ20">
            <v>287.26607000000001</v>
          </cell>
          <cell r="AK20">
            <v>9.0570599999999999</v>
          </cell>
          <cell r="AM20">
            <v>202.34</v>
          </cell>
          <cell r="AN20">
            <v>1.7046730000000001</v>
          </cell>
          <cell r="AQ20">
            <v>3461.8667111899995</v>
          </cell>
          <cell r="AR20">
            <v>838.64081600000009</v>
          </cell>
          <cell r="AS20">
            <v>204.04467300000002</v>
          </cell>
          <cell r="AT20">
            <v>4504.5522001899999</v>
          </cell>
          <cell r="AU20">
            <v>4800.8753301899997</v>
          </cell>
          <cell r="AV20">
            <v>2433.8524384792072</v>
          </cell>
          <cell r="AW20">
            <v>2022.9745727073262</v>
          </cell>
          <cell r="AY20">
            <v>2496.9852048775078</v>
          </cell>
          <cell r="AZ20">
            <v>828.02295600000014</v>
          </cell>
          <cell r="BA20">
            <v>1265.304487182492</v>
          </cell>
          <cell r="BB20">
            <v>10.617859999999999</v>
          </cell>
          <cell r="BD20">
            <v>647.69934251583345</v>
          </cell>
        </row>
        <row r="21">
          <cell r="Q21">
            <v>0</v>
          </cell>
          <cell r="R21">
            <v>211.68340757000001</v>
          </cell>
          <cell r="S21">
            <v>79.099058139999997</v>
          </cell>
          <cell r="T21">
            <v>0</v>
          </cell>
          <cell r="U21">
            <v>22.531868360000001</v>
          </cell>
          <cell r="V21">
            <v>0.18061013000000001</v>
          </cell>
          <cell r="W21">
            <v>8.9551567700000003</v>
          </cell>
          <cell r="X21">
            <v>6.1331002999999997</v>
          </cell>
          <cell r="Y21">
            <v>0</v>
          </cell>
          <cell r="Z21">
            <v>0</v>
          </cell>
          <cell r="AA21">
            <v>16.892041800000001</v>
          </cell>
          <cell r="AB21">
            <v>11.60585225</v>
          </cell>
          <cell r="AC21">
            <v>5.2490871200000004</v>
          </cell>
          <cell r="AD21">
            <v>5.2490871200000004</v>
          </cell>
          <cell r="AF21">
            <v>466.14731999999998</v>
          </cell>
          <cell r="AH21">
            <v>32.292110000000001</v>
          </cell>
          <cell r="AI21">
            <v>19.932948000000003</v>
          </cell>
          <cell r="AJ21">
            <v>283.34935999999999</v>
          </cell>
          <cell r="AK21">
            <v>-27.192219999999999</v>
          </cell>
          <cell r="AM21">
            <v>183.91</v>
          </cell>
          <cell r="AN21">
            <v>0.69250299999999998</v>
          </cell>
          <cell r="AQ21">
            <v>2805.0398201799999</v>
          </cell>
          <cell r="AR21">
            <v>816.267518</v>
          </cell>
          <cell r="AS21">
            <v>184.60250299999998</v>
          </cell>
          <cell r="AT21">
            <v>3805.9098411800001</v>
          </cell>
          <cell r="AU21">
            <v>4062.0669811800003</v>
          </cell>
          <cell r="AV21">
            <v>1976.0359662862811</v>
          </cell>
          <cell r="AW21">
            <v>1633.830571343339</v>
          </cell>
          <cell r="AY21">
            <v>2041.7405727212138</v>
          </cell>
          <cell r="AZ21">
            <v>805.64817800000003</v>
          </cell>
          <cell r="BA21">
            <v>1050.5997003787861</v>
          </cell>
          <cell r="BB21">
            <v>10.619339999999999</v>
          </cell>
          <cell r="BD21">
            <v>641.53438443333346</v>
          </cell>
        </row>
        <row r="22">
          <cell r="Q22">
            <v>0</v>
          </cell>
          <cell r="R22">
            <v>203.24322047999999</v>
          </cell>
          <cell r="S22">
            <v>96.312728019999994</v>
          </cell>
          <cell r="T22">
            <v>0</v>
          </cell>
          <cell r="U22">
            <v>22.32186974</v>
          </cell>
          <cell r="V22">
            <v>1.1602909999999999E-2</v>
          </cell>
          <cell r="W22">
            <v>13.76422056</v>
          </cell>
          <cell r="X22">
            <v>5.9665959099999997</v>
          </cell>
          <cell r="Y22">
            <v>0</v>
          </cell>
          <cell r="Z22">
            <v>0</v>
          </cell>
          <cell r="AA22">
            <v>13.78444217</v>
          </cell>
          <cell r="AB22">
            <v>9.3566548399999991</v>
          </cell>
          <cell r="AC22">
            <v>5.8422268299999995</v>
          </cell>
          <cell r="AD22">
            <v>5.8422268300000004</v>
          </cell>
          <cell r="AF22">
            <v>725.90138999999999</v>
          </cell>
          <cell r="AH22">
            <v>33.292749999999998</v>
          </cell>
          <cell r="AI22">
            <v>46.910471999999999</v>
          </cell>
          <cell r="AJ22">
            <v>408.61273999999997</v>
          </cell>
          <cell r="AK22">
            <v>35.280470000000001</v>
          </cell>
          <cell r="AM22">
            <v>222.15</v>
          </cell>
          <cell r="AN22">
            <v>0.88010900000000003</v>
          </cell>
          <cell r="AQ22">
            <v>2638.1146336200004</v>
          </cell>
          <cell r="AR22">
            <v>1167.7009720000003</v>
          </cell>
          <cell r="AS22">
            <v>223.03010900000001</v>
          </cell>
          <cell r="AT22">
            <v>4028.8457146200003</v>
          </cell>
          <cell r="AU22">
            <v>4472.73892462</v>
          </cell>
          <cell r="AV22">
            <v>1892.3493352532748</v>
          </cell>
          <cell r="AW22">
            <v>1562.6969349652836</v>
          </cell>
          <cell r="AY22">
            <v>1991.7480312821963</v>
          </cell>
          <cell r="AZ22">
            <v>1145.2592820000002</v>
          </cell>
          <cell r="BA22">
            <v>976.67851762780481</v>
          </cell>
          <cell r="BB22">
            <v>22.441690000000001</v>
          </cell>
          <cell r="BD22">
            <v>644.45722189333344</v>
          </cell>
        </row>
        <row r="23">
          <cell r="Q23">
            <v>0</v>
          </cell>
          <cell r="R23">
            <v>170.40241151999999</v>
          </cell>
          <cell r="S23">
            <v>129.34294315</v>
          </cell>
          <cell r="T23">
            <v>0</v>
          </cell>
          <cell r="U23">
            <v>21.170898090000001</v>
          </cell>
          <cell r="V23">
            <v>7.3412490699999999</v>
          </cell>
          <cell r="W23">
            <v>10.9761293</v>
          </cell>
          <cell r="X23">
            <v>6.3695269200000002</v>
          </cell>
          <cell r="Y23">
            <v>0</v>
          </cell>
          <cell r="Z23">
            <v>0</v>
          </cell>
          <cell r="AA23">
            <v>13.0698901</v>
          </cell>
          <cell r="AB23">
            <v>11.66857493</v>
          </cell>
          <cell r="AC23">
            <v>5.7129457499999994</v>
          </cell>
          <cell r="AD23">
            <v>5.7129457499999994</v>
          </cell>
          <cell r="AF23">
            <v>479.59741000000002</v>
          </cell>
          <cell r="AH23">
            <v>31.197990000000001</v>
          </cell>
          <cell r="AI23">
            <v>19.104505</v>
          </cell>
          <cell r="AJ23">
            <v>293.96294999999998</v>
          </cell>
          <cell r="AK23">
            <v>-23.996030000000001</v>
          </cell>
          <cell r="AM23">
            <v>206.33906318000001</v>
          </cell>
          <cell r="AN23">
            <v>0.41488666000000002</v>
          </cell>
          <cell r="AQ23">
            <v>2880.4945963499999</v>
          </cell>
          <cell r="AR23">
            <v>814.20527500000014</v>
          </cell>
          <cell r="AS23">
            <v>206.75394984000002</v>
          </cell>
          <cell r="AT23">
            <v>3901.4538211900003</v>
          </cell>
          <cell r="AU23">
            <v>4171.4207411899997</v>
          </cell>
          <cell r="AV23">
            <v>2034.0411803566637</v>
          </cell>
          <cell r="AW23">
            <v>1683.1350033031642</v>
          </cell>
          <cell r="AY23">
            <v>2117.4240523925951</v>
          </cell>
          <cell r="AZ23">
            <v>802.8992750000001</v>
          </cell>
          <cell r="BA23">
            <v>1077.6393609574052</v>
          </cell>
          <cell r="BB23">
            <v>11.305999999999999</v>
          </cell>
          <cell r="BD23">
            <v>657.42249264250006</v>
          </cell>
        </row>
        <row r="24">
          <cell r="Q24">
            <v>0</v>
          </cell>
          <cell r="R24">
            <v>194.58960171999999</v>
          </cell>
          <cell r="S24">
            <v>141.80926427</v>
          </cell>
          <cell r="T24">
            <v>0</v>
          </cell>
          <cell r="U24">
            <v>24.04457317</v>
          </cell>
          <cell r="V24">
            <v>10.50805269</v>
          </cell>
          <cell r="W24">
            <v>6.0448428999999999</v>
          </cell>
          <cell r="X24">
            <v>5.7612565299999998</v>
          </cell>
          <cell r="Y24">
            <v>0</v>
          </cell>
          <cell r="Z24">
            <v>0</v>
          </cell>
          <cell r="AA24">
            <v>20.10952391</v>
          </cell>
          <cell r="AB24">
            <v>11.28288577</v>
          </cell>
          <cell r="AC24">
            <v>6.7339369800000002</v>
          </cell>
          <cell r="AD24">
            <v>6.7339369799999993</v>
          </cell>
          <cell r="AF24">
            <v>503.47250000000003</v>
          </cell>
          <cell r="AH24">
            <v>30.79317</v>
          </cell>
          <cell r="AI24">
            <v>9.5184099999999994</v>
          </cell>
          <cell r="AJ24">
            <v>299.23549000000003</v>
          </cell>
          <cell r="AK24">
            <v>11.248480000000001</v>
          </cell>
          <cell r="AM24">
            <v>223.00968223000001</v>
          </cell>
          <cell r="AN24">
            <v>0.62673398999999996</v>
          </cell>
          <cell r="AQ24">
            <v>2931.30552708</v>
          </cell>
          <cell r="AR24">
            <v>809.58306780999987</v>
          </cell>
          <cell r="AS24">
            <v>223.63641622</v>
          </cell>
          <cell r="AT24">
            <v>3964.5250111099995</v>
          </cell>
          <cell r="AU24">
            <v>4275.0089811099997</v>
          </cell>
          <cell r="AV24">
            <v>2122.9198490076637</v>
          </cell>
          <cell r="AW24">
            <v>1758.6818716565142</v>
          </cell>
          <cell r="AY24">
            <v>2190.3273815356642</v>
          </cell>
          <cell r="AZ24">
            <v>798.23164780999991</v>
          </cell>
          <cell r="BA24">
            <v>1083.3520704043365</v>
          </cell>
          <cell r="BB24">
            <v>11.351419999999999</v>
          </cell>
          <cell r="BD24">
            <v>664.98093706083353</v>
          </cell>
        </row>
        <row r="25">
          <cell r="Q25">
            <v>0</v>
          </cell>
          <cell r="R25">
            <v>197.51069523999999</v>
          </cell>
          <cell r="S25">
            <v>114.51155557</v>
          </cell>
          <cell r="T25">
            <v>0</v>
          </cell>
          <cell r="U25">
            <v>22.39667871</v>
          </cell>
          <cell r="V25">
            <v>2.6662238600000001</v>
          </cell>
          <cell r="W25">
            <v>8.2460344299999999</v>
          </cell>
          <cell r="X25">
            <v>7.0965358099999998</v>
          </cell>
          <cell r="Y25">
            <v>0</v>
          </cell>
          <cell r="Z25">
            <v>0</v>
          </cell>
          <cell r="AA25">
            <v>15.569489920000001</v>
          </cell>
          <cell r="AB25">
            <v>11.342585209999999</v>
          </cell>
          <cell r="AC25">
            <v>4.8920647500000003</v>
          </cell>
          <cell r="AD25">
            <v>4.8920647499999994</v>
          </cell>
          <cell r="AF25">
            <v>528.04043000000001</v>
          </cell>
          <cell r="AH25">
            <v>29.813009999999998</v>
          </cell>
          <cell r="AI25">
            <v>17.689575999999999</v>
          </cell>
          <cell r="AJ25">
            <v>305.20958999999999</v>
          </cell>
          <cell r="AK25">
            <v>14.89795</v>
          </cell>
          <cell r="AM25">
            <v>232.40879663999999</v>
          </cell>
          <cell r="AN25">
            <v>0.1587084</v>
          </cell>
          <cell r="AQ25">
            <v>2793.3568515899997</v>
          </cell>
          <cell r="AR25">
            <v>832.30463600000007</v>
          </cell>
          <cell r="AS25">
            <v>232.56750503999999</v>
          </cell>
          <cell r="AT25">
            <v>3858.2289926299995</v>
          </cell>
          <cell r="AU25">
            <v>4178.3365326299991</v>
          </cell>
          <cell r="AV25">
            <v>1940.8646863565323</v>
          </cell>
          <cell r="AW25">
            <v>1603.9349834030525</v>
          </cell>
          <cell r="AY25">
            <v>2100.3122287244573</v>
          </cell>
          <cell r="AZ25">
            <v>820.35362600000008</v>
          </cell>
          <cell r="BA25">
            <v>1029.2552376855415</v>
          </cell>
          <cell r="BB25">
            <v>11.951010000000002</v>
          </cell>
          <cell r="BD25">
            <v>679.45394108083337</v>
          </cell>
        </row>
        <row r="26">
          <cell r="Q26">
            <v>0</v>
          </cell>
          <cell r="R26">
            <v>193.19676446</v>
          </cell>
          <cell r="S26">
            <v>169.89959787000001</v>
          </cell>
          <cell r="T26">
            <v>0</v>
          </cell>
          <cell r="U26">
            <v>21.206509629999999</v>
          </cell>
          <cell r="V26">
            <v>27.361499460000001</v>
          </cell>
          <cell r="W26">
            <v>5.1891422299999999</v>
          </cell>
          <cell r="X26">
            <v>6.6176842899999997</v>
          </cell>
          <cell r="Y26">
            <v>0</v>
          </cell>
          <cell r="Z26">
            <v>0</v>
          </cell>
          <cell r="AA26">
            <v>13.58236585</v>
          </cell>
          <cell r="AB26">
            <v>12.46909608</v>
          </cell>
          <cell r="AC26">
            <v>3.902138785</v>
          </cell>
          <cell r="AD26">
            <v>3.9021387850000004</v>
          </cell>
          <cell r="AF26">
            <v>488.36336</v>
          </cell>
          <cell r="AH26">
            <v>26.453700000000001</v>
          </cell>
          <cell r="AI26">
            <v>10.931887000000001</v>
          </cell>
          <cell r="AJ26">
            <v>305.18477999999999</v>
          </cell>
          <cell r="AK26">
            <v>-17.853439999999999</v>
          </cell>
          <cell r="AM26">
            <v>223.50734412</v>
          </cell>
          <cell r="AN26">
            <v>0.1216115</v>
          </cell>
          <cell r="AQ26">
            <v>2952.3717071900001</v>
          </cell>
          <cell r="AR26">
            <v>815.70437299999992</v>
          </cell>
          <cell r="AS26">
            <v>223.62895562</v>
          </cell>
          <cell r="AT26">
            <v>3991.70503581</v>
          </cell>
          <cell r="AU26">
            <v>4279.0363758100002</v>
          </cell>
          <cell r="AV26">
            <v>2078.5822771235503</v>
          </cell>
          <cell r="AW26">
            <v>1720.9949355550177</v>
          </cell>
          <cell r="AY26">
            <v>2239.6044010630235</v>
          </cell>
          <cell r="AZ26">
            <v>803.89181299999996</v>
          </cell>
          <cell r="BA26">
            <v>1061.7042469169753</v>
          </cell>
          <cell r="BB26">
            <v>11.81256</v>
          </cell>
          <cell r="BD26">
            <v>687.13934769333343</v>
          </cell>
        </row>
        <row r="27">
          <cell r="Q27">
            <v>0</v>
          </cell>
          <cell r="R27">
            <v>249.07014283000001</v>
          </cell>
          <cell r="S27">
            <v>235.16466270999999</v>
          </cell>
          <cell r="T27">
            <v>0</v>
          </cell>
          <cell r="U27">
            <v>20.243192969999999</v>
          </cell>
          <cell r="V27">
            <v>55.419945349999999</v>
          </cell>
          <cell r="W27">
            <v>11.82274655</v>
          </cell>
          <cell r="X27">
            <v>6.3948200499999999</v>
          </cell>
          <cell r="Y27">
            <v>0</v>
          </cell>
          <cell r="Z27">
            <v>0</v>
          </cell>
          <cell r="AA27">
            <v>19.346338469999999</v>
          </cell>
          <cell r="AB27">
            <v>11.46796692</v>
          </cell>
          <cell r="AC27">
            <v>3.9337277100000003</v>
          </cell>
          <cell r="AD27">
            <v>3.9337277099999999</v>
          </cell>
          <cell r="AF27">
            <v>534.33067000000005</v>
          </cell>
          <cell r="AH27">
            <v>25.35557</v>
          </cell>
          <cell r="AI27">
            <v>7.8572089999999992</v>
          </cell>
          <cell r="AJ27">
            <v>298.96213</v>
          </cell>
          <cell r="AK27">
            <v>45.982709999999997</v>
          </cell>
          <cell r="AM27">
            <v>204.77432751000001</v>
          </cell>
          <cell r="AN27">
            <v>8.0118460000000002E-2</v>
          </cell>
          <cell r="AQ27">
            <v>3035.61664182</v>
          </cell>
          <cell r="AR27">
            <v>848.69523100000004</v>
          </cell>
          <cell r="AS27">
            <v>204.85444597</v>
          </cell>
          <cell r="AT27">
            <v>4089.1663187900003</v>
          </cell>
          <cell r="AU27">
            <v>4434.1111587900004</v>
          </cell>
          <cell r="AV27">
            <v>2022.2366778265143</v>
          </cell>
          <cell r="AW27">
            <v>1673.1011761525372</v>
          </cell>
          <cell r="AY27">
            <v>2332.5511468083114</v>
          </cell>
          <cell r="AZ27">
            <v>837.37082100000009</v>
          </cell>
          <cell r="BA27">
            <v>1069.3273267616885</v>
          </cell>
          <cell r="BB27">
            <v>11.324409999999999</v>
          </cell>
          <cell r="BD27">
            <v>694.48155722750005</v>
          </cell>
        </row>
        <row r="28">
          <cell r="Q28">
            <v>0</v>
          </cell>
          <cell r="R28">
            <v>151.46584901</v>
          </cell>
          <cell r="S28">
            <v>37.097698459999997</v>
          </cell>
          <cell r="T28">
            <v>0</v>
          </cell>
          <cell r="U28">
            <v>21.557351019999999</v>
          </cell>
          <cell r="V28">
            <v>34.101935009999998</v>
          </cell>
          <cell r="W28">
            <v>17.170321300000001</v>
          </cell>
          <cell r="X28">
            <v>7.3328377600000003</v>
          </cell>
          <cell r="Y28">
            <v>0</v>
          </cell>
          <cell r="Z28">
            <v>0</v>
          </cell>
          <cell r="AA28">
            <v>17.06178148</v>
          </cell>
          <cell r="AB28">
            <v>12.594942830000001</v>
          </cell>
          <cell r="AC28">
            <v>5.53694913</v>
          </cell>
          <cell r="AD28">
            <v>5.53694913</v>
          </cell>
          <cell r="AF28">
            <v>685.75072</v>
          </cell>
          <cell r="AH28">
            <v>27.15475</v>
          </cell>
          <cell r="AI28">
            <v>7.1659009999999999</v>
          </cell>
          <cell r="AJ28">
            <v>429.17162000000002</v>
          </cell>
          <cell r="AK28">
            <v>8.0548900000000003</v>
          </cell>
          <cell r="AM28">
            <v>205.88579117</v>
          </cell>
          <cell r="AN28">
            <v>5.1852700000000002E-2</v>
          </cell>
          <cell r="AQ28">
            <v>2667.8677718500003</v>
          </cell>
          <cell r="AR28">
            <v>1142.5449010000002</v>
          </cell>
          <cell r="AS28">
            <v>205.93764387000002</v>
          </cell>
          <cell r="AT28">
            <v>4016.3503167200006</v>
          </cell>
          <cell r="AU28">
            <v>4453.576826720001</v>
          </cell>
          <cell r="AV28">
            <v>2035.0203204905517</v>
          </cell>
          <cell r="AW28">
            <v>1683.9672724169689</v>
          </cell>
          <cell r="AY28">
            <v>1971.2995735005738</v>
          </cell>
          <cell r="AZ28">
            <v>1103.1126010000003</v>
          </cell>
          <cell r="BA28">
            <v>1039.9917342894264</v>
          </cell>
          <cell r="BB28">
            <v>39.432299999999998</v>
          </cell>
          <cell r="BD28">
            <v>696.21821813999998</v>
          </cell>
        </row>
        <row r="29">
          <cell r="Q29">
            <v>0</v>
          </cell>
          <cell r="R29">
            <v>229.85255634999999</v>
          </cell>
          <cell r="S29">
            <v>60.064195040000001</v>
          </cell>
          <cell r="T29">
            <v>0</v>
          </cell>
          <cell r="U29">
            <v>23.290043149999999</v>
          </cell>
          <cell r="V29">
            <v>5.5318494300000003</v>
          </cell>
          <cell r="W29">
            <v>7.0936986700000002</v>
          </cell>
          <cell r="X29">
            <v>3.76445841</v>
          </cell>
          <cell r="Y29">
            <v>0</v>
          </cell>
          <cell r="Z29">
            <v>0</v>
          </cell>
          <cell r="AA29">
            <v>13.72179298</v>
          </cell>
          <cell r="AB29">
            <v>8.9921120000000005</v>
          </cell>
          <cell r="AC29">
            <v>4.6340873150000004</v>
          </cell>
          <cell r="AD29">
            <v>4.6340873150000004</v>
          </cell>
          <cell r="AF29">
            <v>486.23728</v>
          </cell>
          <cell r="AH29">
            <v>23.353839999999998</v>
          </cell>
          <cell r="AI29">
            <v>6.0330900000000005</v>
          </cell>
          <cell r="AJ29">
            <v>332.12383</v>
          </cell>
          <cell r="AK29">
            <v>-18.094380000000001</v>
          </cell>
          <cell r="AM29">
            <v>178.63311625</v>
          </cell>
          <cell r="AN29">
            <v>4.5443480000000001E-2</v>
          </cell>
          <cell r="AQ29">
            <v>2853.6343099600003</v>
          </cell>
          <cell r="AR29">
            <v>826.05678999999986</v>
          </cell>
          <cell r="AS29">
            <v>178.67855972999999</v>
          </cell>
          <cell r="AT29">
            <v>3858.3696596900004</v>
          </cell>
          <cell r="AU29">
            <v>4172.3991096900008</v>
          </cell>
          <cell r="AV29">
            <v>2035.259553471888</v>
          </cell>
          <cell r="AW29">
            <v>1684.1706204511047</v>
          </cell>
          <cell r="AY29">
            <v>2027.6846245770109</v>
          </cell>
          <cell r="AZ29">
            <v>804.61070999999981</v>
          </cell>
          <cell r="BA29">
            <v>1074.7599448229896</v>
          </cell>
          <cell r="BB29">
            <v>21.446079999999998</v>
          </cell>
          <cell r="BD29">
            <v>709.26074603000006</v>
          </cell>
        </row>
        <row r="30">
          <cell r="Q30">
            <v>0</v>
          </cell>
          <cell r="R30">
            <v>189.70859132999999</v>
          </cell>
          <cell r="S30">
            <v>94.875829899999999</v>
          </cell>
          <cell r="T30">
            <v>0</v>
          </cell>
          <cell r="U30">
            <v>23.083102090000001</v>
          </cell>
          <cell r="V30">
            <v>10.516148619999999</v>
          </cell>
          <cell r="W30">
            <v>9.1097759299999996</v>
          </cell>
          <cell r="X30">
            <v>5.1038806000000001</v>
          </cell>
          <cell r="Y30">
            <v>0</v>
          </cell>
          <cell r="Z30">
            <v>0</v>
          </cell>
          <cell r="AA30">
            <v>19.76277395</v>
          </cell>
          <cell r="AB30">
            <v>9.1395413100000003</v>
          </cell>
          <cell r="AC30">
            <v>5.52193778</v>
          </cell>
          <cell r="AD30">
            <v>5.52193778</v>
          </cell>
          <cell r="AF30">
            <v>487.93628000000001</v>
          </cell>
          <cell r="AH30">
            <v>24.67099</v>
          </cell>
          <cell r="AI30">
            <v>7.0847099999999994</v>
          </cell>
          <cell r="AJ30">
            <v>325.66680000000002</v>
          </cell>
          <cell r="AK30">
            <v>9.0134899999999991</v>
          </cell>
          <cell r="AM30">
            <v>241.09475936999999</v>
          </cell>
          <cell r="AN30">
            <v>1.2450842099999999</v>
          </cell>
          <cell r="AQ30">
            <v>2796.2669015699998</v>
          </cell>
          <cell r="AR30">
            <v>762.54873000000021</v>
          </cell>
          <cell r="AS30">
            <v>242.33984357999998</v>
          </cell>
          <cell r="AT30">
            <v>3801.1554751499998</v>
          </cell>
          <cell r="AU30">
            <v>4135.83576515</v>
          </cell>
          <cell r="AV30">
            <v>2069.880571020115</v>
          </cell>
          <cell r="AW30">
            <v>1713.5984853670977</v>
          </cell>
          <cell r="AY30">
            <v>2067.6808042787266</v>
          </cell>
          <cell r="AZ30">
            <v>756.22638000000018</v>
          </cell>
          <cell r="BA30">
            <v>1057.7920610112735</v>
          </cell>
          <cell r="BB30">
            <v>6.3223500000000001</v>
          </cell>
          <cell r="BD30">
            <v>714.68016919416675</v>
          </cell>
        </row>
        <row r="31">
          <cell r="Q31">
            <v>0</v>
          </cell>
          <cell r="R31">
            <v>172.16032956000001</v>
          </cell>
          <cell r="S31">
            <v>110.01388792</v>
          </cell>
          <cell r="T31">
            <v>0</v>
          </cell>
          <cell r="U31">
            <v>24.991352819999999</v>
          </cell>
          <cell r="V31">
            <v>17.735776869999999</v>
          </cell>
          <cell r="W31">
            <v>4.7404562600000002</v>
          </cell>
          <cell r="X31">
            <v>6.15234287</v>
          </cell>
          <cell r="Y31">
            <v>0</v>
          </cell>
          <cell r="Z31">
            <v>0</v>
          </cell>
          <cell r="AA31">
            <v>15.87780405</v>
          </cell>
          <cell r="AB31">
            <v>9.1703658800000003</v>
          </cell>
          <cell r="AC31">
            <v>4.8910129749999998</v>
          </cell>
          <cell r="AD31">
            <v>4.8910129749999998</v>
          </cell>
          <cell r="AF31">
            <v>489.53969000000001</v>
          </cell>
          <cell r="AH31">
            <v>22.46153</v>
          </cell>
          <cell r="AI31">
            <v>7.8342199999999993</v>
          </cell>
          <cell r="AJ31">
            <v>322.44920999999999</v>
          </cell>
          <cell r="AK31">
            <v>5.8322799999999999</v>
          </cell>
          <cell r="AM31">
            <v>231.10904527</v>
          </cell>
          <cell r="AN31">
            <v>3.9005855399999998</v>
          </cell>
          <cell r="AQ31">
            <v>2800.9210836399998</v>
          </cell>
          <cell r="AR31">
            <v>774.34819000000005</v>
          </cell>
          <cell r="AS31">
            <v>235.00963081</v>
          </cell>
          <cell r="AT31">
            <v>3810.27890445</v>
          </cell>
          <cell r="AU31">
            <v>4138.5603944499999</v>
          </cell>
          <cell r="AV31">
            <v>1963.5146857809436</v>
          </cell>
          <cell r="AW31">
            <v>1623.1874829138021</v>
          </cell>
          <cell r="AY31">
            <v>2076.9592968878501</v>
          </cell>
          <cell r="AZ31">
            <v>747.56919000000005</v>
          </cell>
          <cell r="BA31">
            <v>1048.0816909921498</v>
          </cell>
          <cell r="BB31">
            <v>26.779</v>
          </cell>
          <cell r="BD31">
            <v>715.55002081666669</v>
          </cell>
        </row>
        <row r="32">
          <cell r="Q32">
            <v>0</v>
          </cell>
          <cell r="R32">
            <v>201.79132240000001</v>
          </cell>
          <cell r="S32">
            <v>116.91518742</v>
          </cell>
          <cell r="T32">
            <v>0</v>
          </cell>
          <cell r="U32">
            <v>22.523568869999998</v>
          </cell>
          <cell r="V32">
            <v>11.121778559999999</v>
          </cell>
          <cell r="W32">
            <v>7.9838129899999997</v>
          </cell>
          <cell r="X32">
            <v>6.1335980299999999</v>
          </cell>
          <cell r="Y32">
            <v>0</v>
          </cell>
          <cell r="Z32">
            <v>0</v>
          </cell>
          <cell r="AA32">
            <v>12.69103215</v>
          </cell>
          <cell r="AB32">
            <v>13.057508370000001</v>
          </cell>
          <cell r="AC32">
            <v>4.5025365900000001</v>
          </cell>
          <cell r="AD32">
            <v>4.5025365900000001</v>
          </cell>
          <cell r="AF32">
            <v>482.09291999999999</v>
          </cell>
          <cell r="AH32">
            <v>14.90541</v>
          </cell>
          <cell r="AI32">
            <v>6.9972700000000003</v>
          </cell>
          <cell r="AJ32">
            <v>317.06873999999999</v>
          </cell>
          <cell r="AK32">
            <v>6.0684699999999996</v>
          </cell>
          <cell r="AM32">
            <v>222.63356926</v>
          </cell>
          <cell r="AN32">
            <v>5.5439425</v>
          </cell>
          <cell r="AQ32">
            <v>3599.2337501799998</v>
          </cell>
          <cell r="AR32">
            <v>793.67965000000015</v>
          </cell>
          <cell r="AS32">
            <v>228.17751176000002</v>
          </cell>
          <cell r="AT32">
            <v>4621.0909119400003</v>
          </cell>
          <cell r="AU32">
            <v>4944.2281219400002</v>
          </cell>
          <cell r="AV32">
            <v>2491.4038801399524</v>
          </cell>
          <cell r="AW32">
            <v>2071.8932981189596</v>
          </cell>
          <cell r="AY32">
            <v>2610.4387549756138</v>
          </cell>
          <cell r="AZ32">
            <v>787.44203000000016</v>
          </cell>
          <cell r="BA32">
            <v>1299.6054458343867</v>
          </cell>
          <cell r="BB32">
            <v>6.2376200000000033</v>
          </cell>
          <cell r="BD32">
            <v>723.85203330916681</v>
          </cell>
        </row>
        <row r="33">
          <cell r="Q33">
            <v>0</v>
          </cell>
          <cell r="R33">
            <v>191.93157051</v>
          </cell>
          <cell r="S33">
            <v>119.54184295</v>
          </cell>
          <cell r="T33">
            <v>0</v>
          </cell>
          <cell r="U33">
            <v>22.859048730000001</v>
          </cell>
          <cell r="V33">
            <v>21.058327869999999</v>
          </cell>
          <cell r="W33">
            <v>3.2190641499999999</v>
          </cell>
          <cell r="X33">
            <v>6.3913072299999998</v>
          </cell>
          <cell r="Y33">
            <v>0</v>
          </cell>
          <cell r="Z33">
            <v>0</v>
          </cell>
          <cell r="AA33">
            <v>20.173832950000001</v>
          </cell>
          <cell r="AB33">
            <v>11.04337514</v>
          </cell>
          <cell r="AC33">
            <v>4.7815479950000004</v>
          </cell>
          <cell r="AD33">
            <v>4.7815479949999995</v>
          </cell>
          <cell r="AF33">
            <v>481.87105494000002</v>
          </cell>
          <cell r="AH33">
            <v>10.72274107</v>
          </cell>
          <cell r="AI33">
            <v>8.4101208800000009</v>
          </cell>
          <cell r="AJ33">
            <v>317.8866764</v>
          </cell>
          <cell r="AK33">
            <v>7.2359826099999998</v>
          </cell>
          <cell r="AM33">
            <v>235.28589008</v>
          </cell>
          <cell r="AN33">
            <v>7.4988617199999998</v>
          </cell>
          <cell r="AQ33">
            <v>3444.2269873199994</v>
          </cell>
          <cell r="AR33">
            <v>836.14619805000018</v>
          </cell>
          <cell r="AS33">
            <v>242.78475180000001</v>
          </cell>
          <cell r="AT33">
            <v>4523.1579371699991</v>
          </cell>
          <cell r="AU33">
            <v>4848.2805961799995</v>
          </cell>
          <cell r="AV33">
            <v>2390.1457100584344</v>
          </cell>
          <cell r="AW33">
            <v>1985.8238535496691</v>
          </cell>
          <cell r="AY33">
            <v>2495.2441909488452</v>
          </cell>
          <cell r="AZ33">
            <v>829.90717731000018</v>
          </cell>
          <cell r="BA33">
            <v>1286.5947328611542</v>
          </cell>
          <cell r="BB33">
            <v>6.2390207399999973</v>
          </cell>
          <cell r="BD33">
            <v>752.98260875666665</v>
          </cell>
        </row>
        <row r="34">
          <cell r="Q34">
            <v>0</v>
          </cell>
          <cell r="R34">
            <v>188.40950092</v>
          </cell>
          <cell r="S34">
            <v>144.34781802000001</v>
          </cell>
          <cell r="T34">
            <v>0</v>
          </cell>
          <cell r="U34">
            <v>23.803487929999999</v>
          </cell>
          <cell r="V34">
            <v>15.10707285</v>
          </cell>
          <cell r="W34">
            <v>5.4936228099999997</v>
          </cell>
          <cell r="X34">
            <v>6.7729010699999996</v>
          </cell>
          <cell r="Y34">
            <v>0</v>
          </cell>
          <cell r="Z34">
            <v>0</v>
          </cell>
          <cell r="AA34">
            <v>15.24258141</v>
          </cell>
          <cell r="AB34">
            <v>12.171022710000001</v>
          </cell>
          <cell r="AC34">
            <v>4.6702348799999998</v>
          </cell>
          <cell r="AD34">
            <v>4.6702348800000006</v>
          </cell>
          <cell r="AF34">
            <v>696.29061707999995</v>
          </cell>
          <cell r="AH34">
            <v>9.5400556999999999</v>
          </cell>
          <cell r="AI34">
            <v>7.9607789700000007</v>
          </cell>
          <cell r="AJ34">
            <v>453.70853731</v>
          </cell>
          <cell r="AK34">
            <v>25.091045430000001</v>
          </cell>
          <cell r="AM34">
            <v>254.57348576000001</v>
          </cell>
          <cell r="AN34">
            <v>2.6356252900000001</v>
          </cell>
          <cell r="AQ34">
            <v>2917.9924421699998</v>
          </cell>
          <cell r="AR34">
            <v>1125.5184345600003</v>
          </cell>
          <cell r="AS34">
            <v>257.20911104999999</v>
          </cell>
          <cell r="AT34">
            <v>4300.7199877799994</v>
          </cell>
          <cell r="AU34">
            <v>4779.5195705199994</v>
          </cell>
          <cell r="AV34">
            <v>2100.0766809432912</v>
          </cell>
          <cell r="AW34">
            <v>1739.2651788017974</v>
          </cell>
          <cell r="AY34">
            <v>2188.8575492615992</v>
          </cell>
          <cell r="AZ34">
            <v>1106.2199045600003</v>
          </cell>
          <cell r="BA34">
            <v>1076.5237918184012</v>
          </cell>
          <cell r="BB34">
            <v>19.29853</v>
          </cell>
          <cell r="BD34">
            <v>762.35895350833346</v>
          </cell>
        </row>
        <row r="35">
          <cell r="Q35">
            <v>0</v>
          </cell>
          <cell r="R35">
            <v>187.48723568</v>
          </cell>
          <cell r="S35">
            <v>132.29265457</v>
          </cell>
          <cell r="T35">
            <v>0</v>
          </cell>
          <cell r="U35">
            <v>22.832786039999998</v>
          </cell>
          <cell r="V35">
            <v>26.181483230000001</v>
          </cell>
          <cell r="W35">
            <v>5.7324194000000004</v>
          </cell>
          <cell r="X35">
            <v>6.6882067000000003</v>
          </cell>
          <cell r="Y35">
            <v>0</v>
          </cell>
          <cell r="Z35">
            <v>0</v>
          </cell>
          <cell r="AA35">
            <v>16.801888160000001</v>
          </cell>
          <cell r="AB35">
            <v>12.248206039999999</v>
          </cell>
          <cell r="AC35">
            <v>7.1683578999999993</v>
          </cell>
          <cell r="AD35">
            <v>7.1683579000000002</v>
          </cell>
          <cell r="AF35">
            <v>499.52154464</v>
          </cell>
          <cell r="AH35">
            <v>9.0702675500000005</v>
          </cell>
          <cell r="AI35">
            <v>8.5697148600000013</v>
          </cell>
          <cell r="AJ35">
            <v>330.07720447000003</v>
          </cell>
          <cell r="AK35">
            <v>13.66277195</v>
          </cell>
          <cell r="AM35">
            <v>235.22533736</v>
          </cell>
          <cell r="AN35">
            <v>4.08216672</v>
          </cell>
          <cell r="AQ35">
            <v>3049.7270560800007</v>
          </cell>
          <cell r="AR35">
            <v>799.69988519999993</v>
          </cell>
          <cell r="AS35">
            <v>239.30750408</v>
          </cell>
          <cell r="AT35">
            <v>4088.7344453600003</v>
          </cell>
          <cell r="AU35">
            <v>4432.4744217800007</v>
          </cell>
          <cell r="AV35">
            <v>2134.3080730856968</v>
          </cell>
          <cell r="AW35">
            <v>1768.3618621228422</v>
          </cell>
          <cell r="AY35">
            <v>2252.49422404196</v>
          </cell>
          <cell r="AZ35">
            <v>772.35859519999997</v>
          </cell>
          <cell r="BA35">
            <v>1136.1605003280404</v>
          </cell>
          <cell r="BB35">
            <v>27.341290000000001</v>
          </cell>
          <cell r="BD35">
            <v>772.14505932416671</v>
          </cell>
        </row>
        <row r="36">
          <cell r="Q36">
            <v>0</v>
          </cell>
          <cell r="R36">
            <v>195.56683279999999</v>
          </cell>
          <cell r="S36">
            <v>111.00663522000001</v>
          </cell>
          <cell r="T36">
            <v>0</v>
          </cell>
          <cell r="U36">
            <v>21.63705388</v>
          </cell>
          <cell r="V36">
            <v>11.83589076</v>
          </cell>
          <cell r="W36">
            <v>8.4825239499999991</v>
          </cell>
          <cell r="X36">
            <v>6.9748840100000002</v>
          </cell>
          <cell r="Y36">
            <v>0</v>
          </cell>
          <cell r="Z36">
            <v>0</v>
          </cell>
          <cell r="AA36">
            <v>16.017519360000001</v>
          </cell>
          <cell r="AB36">
            <v>12.26369523</v>
          </cell>
          <cell r="AC36">
            <v>3.7666586049999995</v>
          </cell>
          <cell r="AD36">
            <v>3.7666586049999995</v>
          </cell>
          <cell r="AF36">
            <v>490.85915985999998</v>
          </cell>
          <cell r="AH36">
            <v>9.3108727200000008</v>
          </cell>
          <cell r="AI36">
            <v>8.2917055499999996</v>
          </cell>
          <cell r="AJ36">
            <v>322.54358643</v>
          </cell>
          <cell r="AK36">
            <v>-6.3179319600000001</v>
          </cell>
          <cell r="AM36">
            <v>231.81669241</v>
          </cell>
          <cell r="AN36">
            <v>2.1048915500000001</v>
          </cell>
          <cell r="AQ36">
            <v>2856.7935861900005</v>
          </cell>
          <cell r="AR36">
            <v>800.27919654000004</v>
          </cell>
          <cell r="AS36">
            <v>233.92158395999999</v>
          </cell>
          <cell r="AT36">
            <v>3890.9943666900008</v>
          </cell>
          <cell r="AU36">
            <v>4207.2200211600002</v>
          </cell>
          <cell r="AV36">
            <v>2103.236915156644</v>
          </cell>
          <cell r="AW36">
            <v>1741.9513778831474</v>
          </cell>
          <cell r="AY36">
            <v>2101.2392518888032</v>
          </cell>
          <cell r="AZ36">
            <v>805.44828369000004</v>
          </cell>
          <cell r="BA36">
            <v>1078.6762619811968</v>
          </cell>
          <cell r="BB36">
            <v>-5.1690871499999993</v>
          </cell>
          <cell r="BD36">
            <v>772.35685030166667</v>
          </cell>
        </row>
        <row r="37">
          <cell r="Q37">
            <v>0</v>
          </cell>
          <cell r="R37">
            <v>192.38448212</v>
          </cell>
          <cell r="S37">
            <v>120.11996139999999</v>
          </cell>
          <cell r="T37">
            <v>0</v>
          </cell>
          <cell r="U37">
            <v>23.634490899999999</v>
          </cell>
          <cell r="V37">
            <v>13.67083485</v>
          </cell>
          <cell r="W37">
            <v>11.766802800000001</v>
          </cell>
          <cell r="X37">
            <v>6.3785867200000004</v>
          </cell>
          <cell r="Y37">
            <v>0</v>
          </cell>
          <cell r="Z37">
            <v>0</v>
          </cell>
          <cell r="AA37">
            <v>16.326968529999998</v>
          </cell>
          <cell r="AB37">
            <v>7.7828811299999998</v>
          </cell>
          <cell r="AC37">
            <v>28.674897845</v>
          </cell>
          <cell r="AD37">
            <v>28.674897845</v>
          </cell>
          <cell r="AF37">
            <v>488.17673669999999</v>
          </cell>
          <cell r="AH37">
            <v>8.4911605300000002</v>
          </cell>
          <cell r="AI37">
            <v>21.406550230000001</v>
          </cell>
          <cell r="AJ37">
            <v>335.94859373000003</v>
          </cell>
          <cell r="AK37">
            <v>-1.22353003</v>
          </cell>
          <cell r="AM37">
            <v>225.55362696</v>
          </cell>
          <cell r="AN37">
            <v>0.19452356000000001</v>
          </cell>
          <cell r="AQ37">
            <v>2831.4051842300005</v>
          </cell>
          <cell r="AR37">
            <v>824.93611616999976</v>
          </cell>
          <cell r="AS37">
            <v>225.74815052</v>
          </cell>
          <cell r="AT37">
            <v>3882.0894509200002</v>
          </cell>
          <cell r="AU37">
            <v>4216.8145146200004</v>
          </cell>
          <cell r="AV37">
            <v>1960.6655229612268</v>
          </cell>
          <cell r="AW37">
            <v>1620.7656945170427</v>
          </cell>
          <cell r="AY37">
            <v>2088.9119099597438</v>
          </cell>
          <cell r="AZ37">
            <v>806.53749616999971</v>
          </cell>
          <cell r="BA37">
            <v>1059.6624284902562</v>
          </cell>
          <cell r="BB37">
            <v>18.398620000000001</v>
          </cell>
          <cell r="BD37">
            <v>770.63009266333336</v>
          </cell>
        </row>
        <row r="38">
          <cell r="Q38">
            <v>0</v>
          </cell>
          <cell r="R38">
            <v>198.53141367000001</v>
          </cell>
          <cell r="S38">
            <v>132.6780038</v>
          </cell>
          <cell r="T38">
            <v>0</v>
          </cell>
          <cell r="U38">
            <v>21.0317212</v>
          </cell>
          <cell r="V38">
            <v>9.4529131900000003</v>
          </cell>
          <cell r="W38">
            <v>5.3577489500000004</v>
          </cell>
          <cell r="X38">
            <v>6.10719543</v>
          </cell>
          <cell r="Y38">
            <v>0</v>
          </cell>
          <cell r="Z38">
            <v>0</v>
          </cell>
          <cell r="AA38">
            <v>17.937717410000001</v>
          </cell>
          <cell r="AB38">
            <v>14.383588120000001</v>
          </cell>
          <cell r="AC38">
            <v>41.667889899999999</v>
          </cell>
          <cell r="AD38">
            <v>41.667889899999999</v>
          </cell>
          <cell r="AF38">
            <v>488.65816703000002</v>
          </cell>
          <cell r="AH38">
            <v>8.42074693</v>
          </cell>
          <cell r="AI38">
            <v>31.224176930000002</v>
          </cell>
          <cell r="AJ38">
            <v>335.44958108999998</v>
          </cell>
          <cell r="AK38">
            <v>16.948046649999998</v>
          </cell>
          <cell r="AM38">
            <v>216.70317568999999</v>
          </cell>
          <cell r="AN38">
            <v>0.38964569999999998</v>
          </cell>
          <cell r="AQ38">
            <v>2942.2850772699999</v>
          </cell>
          <cell r="AR38">
            <v>787.42523906000008</v>
          </cell>
          <cell r="AS38">
            <v>217.09282138999998</v>
          </cell>
          <cell r="AT38">
            <v>3946.80313772</v>
          </cell>
          <cell r="AU38">
            <v>4299.2007654600002</v>
          </cell>
          <cell r="AV38">
            <v>2089.3844018396944</v>
          </cell>
          <cell r="AW38">
            <v>1730.1767415637403</v>
          </cell>
          <cell r="AY38">
            <v>2158.5832525434957</v>
          </cell>
          <cell r="AZ38">
            <v>769.20372160000011</v>
          </cell>
          <cell r="BA38">
            <v>1084.3041395965031</v>
          </cell>
          <cell r="BB38">
            <v>18.221517460000001</v>
          </cell>
          <cell r="BD38">
            <v>765.09313875416649</v>
          </cell>
        </row>
        <row r="39">
          <cell r="Q39">
            <v>0</v>
          </cell>
          <cell r="R39">
            <v>226.09095169</v>
          </cell>
          <cell r="S39">
            <v>188.12610361</v>
          </cell>
          <cell r="T39">
            <v>0</v>
          </cell>
          <cell r="U39">
            <v>21.246628909999998</v>
          </cell>
          <cell r="V39">
            <v>11.00761307</v>
          </cell>
          <cell r="W39">
            <v>5.1960486100000001</v>
          </cell>
          <cell r="X39">
            <v>5.8940061500000001</v>
          </cell>
          <cell r="Y39">
            <v>0</v>
          </cell>
          <cell r="Z39">
            <v>0</v>
          </cell>
          <cell r="AA39">
            <v>16.14780069</v>
          </cell>
          <cell r="AB39">
            <v>8.2151815999999993</v>
          </cell>
          <cell r="AC39">
            <v>37.681961495000003</v>
          </cell>
          <cell r="AD39">
            <v>37.681961495000003</v>
          </cell>
          <cell r="AF39">
            <v>476.65444026</v>
          </cell>
          <cell r="AH39">
            <v>7.8000250900000001</v>
          </cell>
          <cell r="AI39">
            <v>31.324696679999999</v>
          </cell>
          <cell r="AJ39">
            <v>327.20369798000002</v>
          </cell>
          <cell r="AK39">
            <v>15.717615800000001</v>
          </cell>
          <cell r="AM39">
            <v>215.48855481999999</v>
          </cell>
          <cell r="AN39">
            <v>0.17382765</v>
          </cell>
          <cell r="AQ39">
            <v>3193.8768894499999</v>
          </cell>
          <cell r="AR39">
            <v>794.46716054999979</v>
          </cell>
          <cell r="AS39">
            <v>215.66238246999998</v>
          </cell>
          <cell r="AT39">
            <v>4204.0064324699997</v>
          </cell>
          <cell r="AU39">
            <v>4546.9277462499995</v>
          </cell>
          <cell r="AV39">
            <v>2086.3728645660012</v>
          </cell>
          <cell r="AW39">
            <v>1727.6169348811011</v>
          </cell>
          <cell r="AY39">
            <v>2349.8768265608837</v>
          </cell>
          <cell r="AZ39">
            <v>773.04483715999982</v>
          </cell>
          <cell r="BA39">
            <v>1137.4695738691166</v>
          </cell>
          <cell r="BB39">
            <v>21.422323389999999</v>
          </cell>
          <cell r="BD39">
            <v>790.71299468749987</v>
          </cell>
        </row>
        <row r="40">
          <cell r="Q40">
            <v>0</v>
          </cell>
          <cell r="R40">
            <v>153.54764764000001</v>
          </cell>
          <cell r="S40">
            <v>63.294507930000002</v>
          </cell>
          <cell r="T40">
            <v>0</v>
          </cell>
          <cell r="U40">
            <v>22.564476890000002</v>
          </cell>
          <cell r="V40">
            <v>12.526967580000001</v>
          </cell>
          <cell r="W40">
            <v>8.4833313500000003</v>
          </cell>
          <cell r="X40">
            <v>6.4889934199999999</v>
          </cell>
          <cell r="Y40">
            <v>0</v>
          </cell>
          <cell r="Z40">
            <v>0</v>
          </cell>
          <cell r="AA40">
            <v>14.583774999999999</v>
          </cell>
          <cell r="AB40">
            <v>10.77572842</v>
          </cell>
          <cell r="AC40">
            <v>36.805590074999998</v>
          </cell>
          <cell r="AD40">
            <v>36.805590074999998</v>
          </cell>
          <cell r="AF40">
            <v>702.93974877000005</v>
          </cell>
          <cell r="AH40">
            <v>6.9404722699999999</v>
          </cell>
          <cell r="AI40">
            <v>31.402650429999998</v>
          </cell>
          <cell r="AJ40">
            <v>480.51916040999998</v>
          </cell>
          <cell r="AK40">
            <v>31.780992349999998</v>
          </cell>
          <cell r="AM40">
            <v>185.26380351</v>
          </cell>
          <cell r="AN40">
            <v>6.7394679999999998E-2</v>
          </cell>
          <cell r="AQ40">
            <v>2764.0775024</v>
          </cell>
          <cell r="AR40">
            <v>1145.1231064400004</v>
          </cell>
          <cell r="AS40">
            <v>185.33119819000001</v>
          </cell>
          <cell r="AT40">
            <v>4094.5318070300004</v>
          </cell>
          <cell r="AU40">
            <v>4606.8319597899999</v>
          </cell>
          <cell r="AV40">
            <v>2045.5995287285741</v>
          </cell>
          <cell r="AW40">
            <v>1692.959599419288</v>
          </cell>
          <cell r="AY40">
            <v>1978.4754774879634</v>
          </cell>
          <cell r="AZ40">
            <v>1117.1361464400004</v>
          </cell>
          <cell r="BA40">
            <v>1056.1180253420368</v>
          </cell>
          <cell r="BB40">
            <v>27.98696</v>
          </cell>
          <cell r="BD40">
            <v>796.42255318666673</v>
          </cell>
        </row>
        <row r="41">
          <cell r="Q41">
            <v>0</v>
          </cell>
          <cell r="R41">
            <v>208.52423831999999</v>
          </cell>
          <cell r="S41">
            <v>108.08562163000001</v>
          </cell>
          <cell r="T41">
            <v>0</v>
          </cell>
          <cell r="U41">
            <v>21.370655639999999</v>
          </cell>
          <cell r="V41">
            <v>8.4568088400000008</v>
          </cell>
          <cell r="W41">
            <v>9.9496013100000003</v>
          </cell>
          <cell r="X41">
            <v>3.4021337900000002</v>
          </cell>
          <cell r="Y41">
            <v>0</v>
          </cell>
          <cell r="Z41">
            <v>0</v>
          </cell>
          <cell r="AA41">
            <v>15.17854546</v>
          </cell>
          <cell r="AB41">
            <v>9.0708328700000003</v>
          </cell>
          <cell r="AC41">
            <v>38.059094259999995</v>
          </cell>
          <cell r="AD41">
            <v>38.059094259999995</v>
          </cell>
          <cell r="AF41">
            <v>496.03093596000002</v>
          </cell>
          <cell r="AH41">
            <v>7.364395270000001</v>
          </cell>
          <cell r="AI41">
            <v>28.237700709999999</v>
          </cell>
          <cell r="AJ41">
            <v>342.23095024999998</v>
          </cell>
          <cell r="AK41">
            <v>8.3971218099999998</v>
          </cell>
          <cell r="AM41">
            <v>159.54815608000001</v>
          </cell>
          <cell r="AN41">
            <v>0.21361881999999999</v>
          </cell>
          <cell r="AQ41">
            <v>2737.0742058300002</v>
          </cell>
          <cell r="AR41">
            <v>780.09458229999996</v>
          </cell>
          <cell r="AS41">
            <v>159.76177490000001</v>
          </cell>
          <cell r="AT41">
            <v>3676.9305630300005</v>
          </cell>
          <cell r="AU41">
            <v>4027.5586350900007</v>
          </cell>
          <cell r="AV41">
            <v>1963.3528792882164</v>
          </cell>
          <cell r="AW41">
            <v>1623.049947394984</v>
          </cell>
          <cell r="AY41">
            <v>1959.2436329288703</v>
          </cell>
          <cell r="AZ41">
            <v>762.63570229999993</v>
          </cell>
          <cell r="BA41">
            <v>1014.0409440311298</v>
          </cell>
          <cell r="BB41">
            <v>17.458879999999997</v>
          </cell>
          <cell r="BD41">
            <v>793.1912072975</v>
          </cell>
        </row>
        <row r="42">
          <cell r="Q42">
            <v>0</v>
          </cell>
          <cell r="R42">
            <v>178.2431516</v>
          </cell>
          <cell r="S42">
            <v>78.816537729999993</v>
          </cell>
          <cell r="T42">
            <v>0</v>
          </cell>
          <cell r="U42">
            <v>23.654253319999999</v>
          </cell>
          <cell r="V42">
            <v>8.6977206099999993</v>
          </cell>
          <cell r="W42">
            <v>7.0829576400000001</v>
          </cell>
          <cell r="X42">
            <v>4.6978262300000004</v>
          </cell>
          <cell r="Y42">
            <v>0</v>
          </cell>
          <cell r="Z42">
            <v>0</v>
          </cell>
          <cell r="AA42">
            <v>19.947850809999998</v>
          </cell>
          <cell r="AB42">
            <v>9.7724049700000002</v>
          </cell>
          <cell r="AC42">
            <v>49.190046345000006</v>
          </cell>
          <cell r="AD42">
            <v>49.190046345000006</v>
          </cell>
          <cell r="AF42">
            <v>496.21269853000001</v>
          </cell>
          <cell r="AH42">
            <v>7.2993985200000004</v>
          </cell>
          <cell r="AI42">
            <v>32.813549979999998</v>
          </cell>
          <cell r="AJ42">
            <v>351.33282702999998</v>
          </cell>
          <cell r="AK42">
            <v>23.705982129999999</v>
          </cell>
          <cell r="AM42">
            <v>198.29346391999999</v>
          </cell>
          <cell r="AN42">
            <v>2.6378600400000001</v>
          </cell>
          <cell r="AQ42">
            <v>2884.0714479400003</v>
          </cell>
          <cell r="AR42">
            <v>737.90180076000024</v>
          </cell>
          <cell r="AS42">
            <v>200.93132395999999</v>
          </cell>
          <cell r="AT42">
            <v>3822.9045726600007</v>
          </cell>
          <cell r="AU42">
            <v>4197.9433818200005</v>
          </cell>
          <cell r="AV42">
            <v>2138.0915886673442</v>
          </cell>
          <cell r="AW42">
            <v>1771.5778503672425</v>
          </cell>
          <cell r="AY42">
            <v>2067.084475387047</v>
          </cell>
          <cell r="AZ42">
            <v>731.10731076000025</v>
          </cell>
          <cell r="BA42">
            <v>1099.8098192029538</v>
          </cell>
          <cell r="BB42">
            <v>6.7944899999999961</v>
          </cell>
          <cell r="BD42">
            <v>798.01625254500004</v>
          </cell>
        </row>
        <row r="43">
          <cell r="Q43">
            <v>0</v>
          </cell>
          <cell r="R43">
            <v>170.98134275000001</v>
          </cell>
          <cell r="S43">
            <v>124.65286072000001</v>
          </cell>
          <cell r="T43">
            <v>0</v>
          </cell>
          <cell r="U43">
            <v>25.959491199999999</v>
          </cell>
          <cell r="V43">
            <v>10.98024624</v>
          </cell>
          <cell r="W43">
            <v>2.6098722200000002</v>
          </cell>
          <cell r="X43">
            <v>4.9842295500000002</v>
          </cell>
          <cell r="Y43">
            <v>0</v>
          </cell>
          <cell r="Z43">
            <v>0</v>
          </cell>
          <cell r="AA43">
            <v>16.044148610000001</v>
          </cell>
          <cell r="AB43">
            <v>11.043774750000001</v>
          </cell>
          <cell r="AC43">
            <v>47.242577310000001</v>
          </cell>
          <cell r="AD43">
            <v>47.242577310000001</v>
          </cell>
          <cell r="AF43">
            <v>471.32184842999999</v>
          </cell>
          <cell r="AH43">
            <v>5.9948882799999996</v>
          </cell>
          <cell r="AI43">
            <v>29.309809260000002</v>
          </cell>
          <cell r="AJ43">
            <v>344.38214539000001</v>
          </cell>
          <cell r="AK43">
            <v>1.1293437900000001</v>
          </cell>
          <cell r="AM43">
            <v>173.37091842999999</v>
          </cell>
          <cell r="AN43">
            <v>2.9760081500000002</v>
          </cell>
          <cell r="AQ43">
            <v>2839.2559100000003</v>
          </cell>
          <cell r="AR43">
            <v>712.75665818999994</v>
          </cell>
          <cell r="AS43">
            <v>176.34692658</v>
          </cell>
          <cell r="AT43">
            <v>3728.3594947700003</v>
          </cell>
          <cell r="AU43">
            <v>4073.8709839500002</v>
          </cell>
          <cell r="AV43">
            <v>2008.0880462361858</v>
          </cell>
          <cell r="AW43">
            <v>1661.074839300758</v>
          </cell>
          <cell r="AY43">
            <v>2031.1240998135968</v>
          </cell>
          <cell r="AZ43">
            <v>697.91003818999991</v>
          </cell>
          <cell r="BA43">
            <v>1063.7409910764029</v>
          </cell>
          <cell r="BB43">
            <v>14.846620000000001</v>
          </cell>
          <cell r="BD43">
            <v>791.66822944499984</v>
          </cell>
        </row>
        <row r="44">
          <cell r="Q44">
            <v>0</v>
          </cell>
          <cell r="R44">
            <v>189.27952166</v>
          </cell>
          <cell r="S44">
            <v>138.00113934000001</v>
          </cell>
          <cell r="T44">
            <v>0</v>
          </cell>
          <cell r="U44">
            <v>24.1244242</v>
          </cell>
          <cell r="V44">
            <v>8.3604681000000003</v>
          </cell>
          <cell r="W44">
            <v>9.4416052199999996</v>
          </cell>
          <cell r="X44">
            <v>7.9320830100000004</v>
          </cell>
          <cell r="Y44">
            <v>0</v>
          </cell>
          <cell r="Z44">
            <v>0</v>
          </cell>
          <cell r="AA44">
            <v>16.336265999999998</v>
          </cell>
          <cell r="AB44">
            <v>9.6312711600000007</v>
          </cell>
          <cell r="AC44">
            <v>46.847232564999999</v>
          </cell>
          <cell r="AD44">
            <v>46.847232565000006</v>
          </cell>
          <cell r="AF44">
            <v>476.92492522999999</v>
          </cell>
          <cell r="AH44">
            <v>5.4878852</v>
          </cell>
          <cell r="AI44">
            <v>28.9188118</v>
          </cell>
          <cell r="AJ44">
            <v>336.44545319999997</v>
          </cell>
          <cell r="AK44">
            <v>7.7378467400000002</v>
          </cell>
          <cell r="AM44">
            <v>162.50039065000001</v>
          </cell>
          <cell r="AN44">
            <v>5.4923151299999997</v>
          </cell>
          <cell r="AQ44">
            <v>3223.7214099100001</v>
          </cell>
          <cell r="AR44">
            <v>690.79320151000013</v>
          </cell>
          <cell r="AS44">
            <v>167.99270578000002</v>
          </cell>
          <cell r="AT44">
            <v>4082.5073172000002</v>
          </cell>
          <cell r="AU44">
            <v>4426.6906171400005</v>
          </cell>
          <cell r="AV44">
            <v>2213.1033418346356</v>
          </cell>
          <cell r="AW44">
            <v>1835.3378405594401</v>
          </cell>
          <cell r="AY44">
            <v>2312.7406813218277</v>
          </cell>
          <cell r="AZ44">
            <v>677.00717311000017</v>
          </cell>
          <cell r="BA44">
            <v>1162.9755517281726</v>
          </cell>
          <cell r="BB44">
            <v>13.786028399999999</v>
          </cell>
          <cell r="BD44">
            <v>770.83789880833331</v>
          </cell>
        </row>
        <row r="45">
          <cell r="Q45">
            <v>0</v>
          </cell>
          <cell r="R45">
            <v>168.50662316</v>
          </cell>
          <cell r="S45">
            <v>117.28596974</v>
          </cell>
          <cell r="T45">
            <v>0</v>
          </cell>
          <cell r="U45">
            <v>23.11338099</v>
          </cell>
          <cell r="V45">
            <v>6.5720830499999998</v>
          </cell>
          <cell r="W45">
            <v>6.4331138599999997</v>
          </cell>
          <cell r="X45">
            <v>5.1444766499999997</v>
          </cell>
          <cell r="Y45">
            <v>0</v>
          </cell>
          <cell r="Z45">
            <v>0</v>
          </cell>
          <cell r="AA45">
            <v>16.19096523</v>
          </cell>
          <cell r="AB45">
            <v>9.7930307699999997</v>
          </cell>
          <cell r="AC45">
            <v>284.22992570999997</v>
          </cell>
          <cell r="AD45">
            <v>284.22992570999997</v>
          </cell>
          <cell r="AF45">
            <v>471.05899232000002</v>
          </cell>
          <cell r="AH45">
            <v>3.6124097500000003</v>
          </cell>
          <cell r="AI45">
            <v>27.117418369999999</v>
          </cell>
          <cell r="AJ45">
            <v>325.54368168000002</v>
          </cell>
          <cell r="AK45">
            <v>34.167702990000002</v>
          </cell>
          <cell r="AM45">
            <v>181.22875658000001</v>
          </cell>
          <cell r="AN45">
            <v>5.2615034100000004</v>
          </cell>
          <cell r="AQ45">
            <v>3252.68057628</v>
          </cell>
          <cell r="AR45">
            <v>665.36254854000026</v>
          </cell>
          <cell r="AS45">
            <v>186.49025999</v>
          </cell>
          <cell r="AT45">
            <v>4104.5333848099999</v>
          </cell>
          <cell r="AU45">
            <v>4464.2447694800003</v>
          </cell>
          <cell r="AV45">
            <v>2112.9666038755636</v>
          </cell>
          <cell r="AW45">
            <v>1750.221613294229</v>
          </cell>
          <cell r="AY45">
            <v>2382.8569699858713</v>
          </cell>
          <cell r="AZ45">
            <v>651.75581423000028</v>
          </cell>
          <cell r="BA45">
            <v>1130.8624612841286</v>
          </cell>
          <cell r="BB45">
            <v>13.606734310000004</v>
          </cell>
          <cell r="BD45">
            <v>753.26019504916667</v>
          </cell>
        </row>
        <row r="46">
          <cell r="Q46">
            <v>0</v>
          </cell>
          <cell r="R46">
            <v>169.82151927999999</v>
          </cell>
          <cell r="S46">
            <v>124.39270974</v>
          </cell>
          <cell r="T46">
            <v>0</v>
          </cell>
          <cell r="U46">
            <v>23.390021539999999</v>
          </cell>
          <cell r="V46">
            <v>12.41197391</v>
          </cell>
          <cell r="W46">
            <v>7.0799801799999997</v>
          </cell>
          <cell r="X46">
            <v>5.1886377299999999</v>
          </cell>
          <cell r="Y46">
            <v>0</v>
          </cell>
          <cell r="Z46">
            <v>0</v>
          </cell>
          <cell r="AA46">
            <v>15.288965060000001</v>
          </cell>
          <cell r="AB46">
            <v>11.764573029999999</v>
          </cell>
          <cell r="AC46">
            <v>68.919116099999997</v>
          </cell>
          <cell r="AD46">
            <v>68.919116100000011</v>
          </cell>
          <cell r="AF46">
            <v>671.50123341999995</v>
          </cell>
          <cell r="AH46">
            <v>2.8845435899999998</v>
          </cell>
          <cell r="AI46">
            <v>28.663189680000002</v>
          </cell>
          <cell r="AJ46">
            <v>478.13134377</v>
          </cell>
          <cell r="AK46">
            <v>-17.826251360000001</v>
          </cell>
          <cell r="AM46">
            <v>198.60854763</v>
          </cell>
          <cell r="AN46">
            <v>2.8436313900000001</v>
          </cell>
          <cell r="AQ46">
            <v>2770.4172326099997</v>
          </cell>
          <cell r="AR46">
            <v>1018.4695106799998</v>
          </cell>
          <cell r="AS46">
            <v>201.45217902000002</v>
          </cell>
          <cell r="AT46">
            <v>3990.3389223099998</v>
          </cell>
          <cell r="AU46">
            <v>4450.6440147199992</v>
          </cell>
          <cell r="AV46">
            <v>1942.7576822253279</v>
          </cell>
          <cell r="AW46">
            <v>1605.5440298915287</v>
          </cell>
          <cell r="AY46">
            <v>2044.4893922054171</v>
          </cell>
          <cell r="AZ46">
            <v>992.80352548999974</v>
          </cell>
          <cell r="BA46">
            <v>1011.5688862445832</v>
          </cell>
          <cell r="BB46">
            <v>25.665985189999997</v>
          </cell>
          <cell r="BD46">
            <v>757.2906899075</v>
          </cell>
        </row>
        <row r="47">
          <cell r="Q47">
            <v>0</v>
          </cell>
          <cell r="R47">
            <v>178.93264692</v>
          </cell>
          <cell r="S47">
            <v>114.17654671</v>
          </cell>
          <cell r="T47">
            <v>0</v>
          </cell>
          <cell r="U47">
            <v>17.591827819999999</v>
          </cell>
          <cell r="V47">
            <v>13.66535805</v>
          </cell>
          <cell r="W47">
            <v>5.3964045799999996</v>
          </cell>
          <cell r="X47">
            <v>5.03713955</v>
          </cell>
          <cell r="Y47">
            <v>0</v>
          </cell>
          <cell r="Z47">
            <v>0</v>
          </cell>
          <cell r="AA47">
            <v>17.009517890000001</v>
          </cell>
          <cell r="AB47">
            <v>11.8265972</v>
          </cell>
          <cell r="AC47">
            <v>47.916126840000004</v>
          </cell>
          <cell r="AD47">
            <v>47.916126839999997</v>
          </cell>
          <cell r="AF47">
            <v>479.62557004000001</v>
          </cell>
          <cell r="AH47">
            <v>2.6153553699999996</v>
          </cell>
          <cell r="AI47">
            <v>30.241922149999997</v>
          </cell>
          <cell r="AJ47">
            <v>338.59473580999997</v>
          </cell>
          <cell r="AK47">
            <v>12.814382030000001</v>
          </cell>
          <cell r="AM47">
            <v>190.20533087000001</v>
          </cell>
          <cell r="AN47">
            <v>2.7161349800000001</v>
          </cell>
          <cell r="AQ47">
            <v>3027.7576470999998</v>
          </cell>
          <cell r="AR47">
            <v>690.7184242300001</v>
          </cell>
          <cell r="AS47">
            <v>192.92146585</v>
          </cell>
          <cell r="AT47">
            <v>3911.3975371799997</v>
          </cell>
          <cell r="AU47">
            <v>4262.8066550200001</v>
          </cell>
          <cell r="AV47">
            <v>2119.4749806538075</v>
          </cell>
          <cell r="AW47">
            <v>1755.7537335557363</v>
          </cell>
          <cell r="AY47">
            <v>2165.5330926388647</v>
          </cell>
          <cell r="AZ47">
            <v>676.50115265000011</v>
          </cell>
          <cell r="BA47">
            <v>1133.8541762211348</v>
          </cell>
          <cell r="BB47">
            <v>14.217271580000002</v>
          </cell>
          <cell r="BD47">
            <v>758.02273933833328</v>
          </cell>
        </row>
        <row r="48">
          <cell r="Q48">
            <v>0</v>
          </cell>
          <cell r="R48">
            <v>179.50032415000001</v>
          </cell>
          <cell r="S48">
            <v>116.98357872</v>
          </cell>
          <cell r="T48">
            <v>0</v>
          </cell>
          <cell r="U48">
            <v>18.044989869999998</v>
          </cell>
          <cell r="V48">
            <v>4.7820535700000004</v>
          </cell>
          <cell r="W48">
            <v>13.041440769999999</v>
          </cell>
          <cell r="X48">
            <v>4.9488721499999997</v>
          </cell>
          <cell r="Y48">
            <v>0</v>
          </cell>
          <cell r="Z48">
            <v>0</v>
          </cell>
          <cell r="AA48">
            <v>15.595628939999999</v>
          </cell>
          <cell r="AB48">
            <v>10.579588680000001</v>
          </cell>
          <cell r="AC48">
            <v>49.25772027</v>
          </cell>
          <cell r="AD48">
            <v>49.25772027</v>
          </cell>
          <cell r="AF48">
            <v>473.30772537000001</v>
          </cell>
          <cell r="AH48">
            <v>2.51956069</v>
          </cell>
          <cell r="AI48">
            <v>26.789680400000002</v>
          </cell>
          <cell r="AJ48">
            <v>352.15121536999999</v>
          </cell>
          <cell r="AK48">
            <v>-82.586756660000006</v>
          </cell>
          <cell r="AM48">
            <v>184.97662462</v>
          </cell>
          <cell r="AN48">
            <v>2.3378180400000002</v>
          </cell>
          <cell r="AQ48">
            <v>2903.3049158099998</v>
          </cell>
          <cell r="AR48">
            <v>756.46287344000007</v>
          </cell>
          <cell r="AS48">
            <v>187.31444266</v>
          </cell>
          <cell r="AT48">
            <v>3847.0822319099998</v>
          </cell>
          <cell r="AU48">
            <v>4116.6466906199994</v>
          </cell>
          <cell r="AV48">
            <v>2099.3683014740336</v>
          </cell>
          <cell r="AW48">
            <v>1738.6630562529285</v>
          </cell>
          <cell r="AY48">
            <v>2080.2890400823603</v>
          </cell>
          <cell r="AZ48">
            <v>740.26503883000009</v>
          </cell>
          <cell r="BA48">
            <v>1084.7314844076393</v>
          </cell>
          <cell r="BB48">
            <v>16.197834610000001</v>
          </cell>
          <cell r="BD48">
            <v>768.32898762750017</v>
          </cell>
        </row>
        <row r="49">
          <cell r="Q49">
            <v>0</v>
          </cell>
          <cell r="R49">
            <v>175.73637421999999</v>
          </cell>
          <cell r="S49">
            <v>115.52614314</v>
          </cell>
          <cell r="T49">
            <v>0</v>
          </cell>
          <cell r="U49">
            <v>17.90877244</v>
          </cell>
          <cell r="V49">
            <v>5.7902974499999997</v>
          </cell>
          <cell r="W49">
            <v>4.3087636900000001</v>
          </cell>
          <cell r="X49">
            <v>4.98566968</v>
          </cell>
          <cell r="Y49">
            <v>0</v>
          </cell>
          <cell r="Z49">
            <v>0</v>
          </cell>
          <cell r="AA49">
            <v>12.955415670000001</v>
          </cell>
          <cell r="AB49">
            <v>10.689779379999999</v>
          </cell>
          <cell r="AC49">
            <v>45.486506859999992</v>
          </cell>
          <cell r="AD49">
            <v>45.486506860000006</v>
          </cell>
          <cell r="AF49">
            <v>466.05512693999998</v>
          </cell>
          <cell r="AH49">
            <v>2.67087283</v>
          </cell>
          <cell r="AI49">
            <v>27.80927144</v>
          </cell>
          <cell r="AJ49">
            <v>333.10977829000001</v>
          </cell>
          <cell r="AK49">
            <v>2.1403349299999999</v>
          </cell>
          <cell r="AM49">
            <v>185.45563489</v>
          </cell>
          <cell r="AN49">
            <v>0.25645896000000001</v>
          </cell>
          <cell r="AQ49">
            <v>2939.2690300499999</v>
          </cell>
          <cell r="AR49">
            <v>605.0620234999999</v>
          </cell>
          <cell r="AS49">
            <v>185.71209385</v>
          </cell>
          <cell r="AT49">
            <v>3730.0431473999997</v>
          </cell>
          <cell r="AU49">
            <v>4065.2932606199997</v>
          </cell>
          <cell r="AV49">
            <v>2042.0213760301669</v>
          </cell>
          <cell r="AW49">
            <v>1689.9181696256419</v>
          </cell>
          <cell r="AY49">
            <v>2089.8551366001611</v>
          </cell>
          <cell r="AZ49">
            <v>590.91665422999995</v>
          </cell>
          <cell r="BA49">
            <v>1100.5021853098378</v>
          </cell>
          <cell r="BB49">
            <v>14.14536927</v>
          </cell>
          <cell r="BD49">
            <v>775.78045297083338</v>
          </cell>
        </row>
        <row r="50">
          <cell r="Q50">
            <v>0</v>
          </cell>
          <cell r="R50">
            <v>177.88181298999999</v>
          </cell>
          <cell r="S50">
            <v>117.06686829</v>
          </cell>
          <cell r="T50">
            <v>0</v>
          </cell>
          <cell r="U50">
            <v>19.596516829999999</v>
          </cell>
          <cell r="V50">
            <v>5.9224450500000003</v>
          </cell>
          <cell r="W50">
            <v>5.2564243800000003</v>
          </cell>
          <cell r="X50">
            <v>5.1035553699999996</v>
          </cell>
          <cell r="Y50">
            <v>0</v>
          </cell>
          <cell r="Z50">
            <v>0</v>
          </cell>
          <cell r="AA50">
            <v>20.7905753</v>
          </cell>
          <cell r="AB50">
            <v>12.32252824</v>
          </cell>
          <cell r="AC50">
            <v>48.909902525</v>
          </cell>
          <cell r="AD50">
            <v>48.910150925000003</v>
          </cell>
          <cell r="AF50">
            <v>482.63714317</v>
          </cell>
          <cell r="AH50">
            <v>2.2009967699999997</v>
          </cell>
          <cell r="AI50">
            <v>32.380203309999999</v>
          </cell>
          <cell r="AJ50">
            <v>339.69092423000001</v>
          </cell>
          <cell r="AK50">
            <v>16.460120839999998</v>
          </cell>
          <cell r="AM50">
            <v>209.33001809000001</v>
          </cell>
          <cell r="AN50">
            <v>0.13662688000000001</v>
          </cell>
          <cell r="AQ50">
            <v>3010.5890267200002</v>
          </cell>
          <cell r="AR50">
            <v>686.17800719999991</v>
          </cell>
          <cell r="AS50">
            <v>209.46664497</v>
          </cell>
          <cell r="AT50">
            <v>3906.2336788900002</v>
          </cell>
          <cell r="AU50">
            <v>4262.38472396</v>
          </cell>
          <cell r="AV50">
            <v>2156.2198346034174</v>
          </cell>
          <cell r="AW50">
            <v>1786.9868594129048</v>
          </cell>
          <cell r="AY50">
            <v>2186.5120623821822</v>
          </cell>
          <cell r="AZ50">
            <v>671.2984514499999</v>
          </cell>
          <cell r="BA50">
            <v>1111.4807887078184</v>
          </cell>
          <cell r="BB50">
            <v>14.879555750000002</v>
          </cell>
          <cell r="BD50">
            <v>787.94337398083326</v>
          </cell>
        </row>
        <row r="51">
          <cell r="Q51">
            <v>0</v>
          </cell>
          <cell r="R51">
            <v>225.55483599999999</v>
          </cell>
          <cell r="S51">
            <v>193.08228609</v>
          </cell>
          <cell r="T51">
            <v>0</v>
          </cell>
          <cell r="U51">
            <v>18.001283560000001</v>
          </cell>
          <cell r="V51">
            <v>1.58770674</v>
          </cell>
          <cell r="W51">
            <v>9.1939266800000006</v>
          </cell>
          <cell r="X51">
            <v>5.3679932399999997</v>
          </cell>
          <cell r="Y51">
            <v>0</v>
          </cell>
          <cell r="Z51">
            <v>0</v>
          </cell>
          <cell r="AA51">
            <v>17.07081741</v>
          </cell>
          <cell r="AB51">
            <v>6.8291977599999996</v>
          </cell>
          <cell r="AC51">
            <v>42.690751435000003</v>
          </cell>
          <cell r="AD51">
            <v>42.690751435000003</v>
          </cell>
          <cell r="AF51">
            <v>464.32899264999998</v>
          </cell>
          <cell r="AH51">
            <v>1.6860170299999999</v>
          </cell>
          <cell r="AI51">
            <v>27.740168610000001</v>
          </cell>
          <cell r="AJ51">
            <v>329.63636638000003</v>
          </cell>
          <cell r="AK51">
            <v>18.41808606</v>
          </cell>
          <cell r="AM51">
            <v>198.37549652000001</v>
          </cell>
          <cell r="AN51">
            <v>0.13959566000000001</v>
          </cell>
          <cell r="AQ51">
            <v>2968.7185831199999</v>
          </cell>
          <cell r="AR51">
            <v>652.47963787000003</v>
          </cell>
          <cell r="AS51">
            <v>198.51509218000001</v>
          </cell>
          <cell r="AT51">
            <v>3819.7133131699998</v>
          </cell>
          <cell r="AU51">
            <v>4167.7677656099995</v>
          </cell>
          <cell r="AV51">
            <v>1976.1536681123523</v>
          </cell>
          <cell r="AW51">
            <v>1633.9306178954994</v>
          </cell>
          <cell r="AY51">
            <v>2167.681994718665</v>
          </cell>
          <cell r="AZ51">
            <v>637.75076787</v>
          </cell>
          <cell r="BA51">
            <v>1066.0628152113356</v>
          </cell>
          <cell r="BB51">
            <v>14.728870000000001</v>
          </cell>
          <cell r="BD51">
            <v>769.99730500583337</v>
          </cell>
        </row>
        <row r="52">
          <cell r="Q52">
            <v>0</v>
          </cell>
          <cell r="R52">
            <v>161.08620055</v>
          </cell>
          <cell r="S52">
            <v>57.943985990000002</v>
          </cell>
          <cell r="T52">
            <v>0</v>
          </cell>
          <cell r="U52">
            <v>20.21731638</v>
          </cell>
          <cell r="V52">
            <v>0.48647382</v>
          </cell>
          <cell r="W52">
            <v>8.3074518800000003</v>
          </cell>
          <cell r="X52">
            <v>5.8248477999999997</v>
          </cell>
          <cell r="Y52">
            <v>0</v>
          </cell>
          <cell r="Z52">
            <v>0</v>
          </cell>
          <cell r="AA52">
            <v>31.0468391</v>
          </cell>
          <cell r="AB52">
            <v>12.712900080000001</v>
          </cell>
          <cell r="AC52">
            <v>43.217297075000005</v>
          </cell>
          <cell r="AD52">
            <v>43.217297075000005</v>
          </cell>
          <cell r="AF52">
            <v>682.54027644999996</v>
          </cell>
          <cell r="AH52">
            <v>0</v>
          </cell>
          <cell r="AI52">
            <v>27.794731609999999</v>
          </cell>
          <cell r="AJ52">
            <v>477.46698837000002</v>
          </cell>
          <cell r="AK52">
            <v>14.20399886</v>
          </cell>
          <cell r="AM52">
            <v>164.04822311000001</v>
          </cell>
          <cell r="AN52">
            <v>0.58412629999999999</v>
          </cell>
          <cell r="AQ52">
            <v>2921.5212508399995</v>
          </cell>
          <cell r="AR52">
            <v>938.32449601000008</v>
          </cell>
          <cell r="AS52">
            <v>164.63234941000002</v>
          </cell>
          <cell r="AT52">
            <v>4024.4780962599998</v>
          </cell>
          <cell r="AU52">
            <v>4516.1490834899996</v>
          </cell>
          <cell r="AV52">
            <v>2186.9333390242928</v>
          </cell>
          <cell r="AW52">
            <v>1813.0933381706488</v>
          </cell>
          <cell r="AY52">
            <v>2074.7556454999994</v>
          </cell>
          <cell r="AZ52">
            <v>911.12980519000007</v>
          </cell>
          <cell r="BA52">
            <v>1097.5</v>
          </cell>
          <cell r="BB52">
            <v>27.194690819999995</v>
          </cell>
          <cell r="BD52">
            <v>771.5377933591667</v>
          </cell>
        </row>
        <row r="53">
          <cell r="Q53">
            <v>0</v>
          </cell>
          <cell r="R53">
            <v>198.91721423000001</v>
          </cell>
          <cell r="S53">
            <v>108.13994775</v>
          </cell>
          <cell r="T53">
            <v>0</v>
          </cell>
          <cell r="U53">
            <v>16.081749380000002</v>
          </cell>
          <cell r="V53">
            <v>1.5206390299999999</v>
          </cell>
          <cell r="W53">
            <v>7.3790377500000002</v>
          </cell>
          <cell r="X53">
            <v>2.7666681999999998</v>
          </cell>
          <cell r="Y53">
            <v>0</v>
          </cell>
          <cell r="Z53">
            <v>0</v>
          </cell>
          <cell r="AA53">
            <v>49.270084539999999</v>
          </cell>
          <cell r="AB53">
            <v>11.167656600000001</v>
          </cell>
          <cell r="AC53">
            <v>69.329296009999993</v>
          </cell>
          <cell r="AD53">
            <v>69.329296009999993</v>
          </cell>
          <cell r="AF53">
            <v>498.53416283000001</v>
          </cell>
          <cell r="AH53">
            <v>0</v>
          </cell>
          <cell r="AI53">
            <v>24.623360720000001</v>
          </cell>
          <cell r="AJ53">
            <v>366.11329479</v>
          </cell>
          <cell r="AK53">
            <v>-82.203907389999998</v>
          </cell>
          <cell r="AM53">
            <v>153.88753858999999</v>
          </cell>
          <cell r="AN53">
            <v>0.17551207999999999</v>
          </cell>
          <cell r="AQ53">
            <v>2723.7070816399996</v>
          </cell>
          <cell r="AR53">
            <v>767.28533749999997</v>
          </cell>
          <cell r="AS53">
            <v>154.06305067</v>
          </cell>
          <cell r="AT53">
            <v>3645.0554698099995</v>
          </cell>
          <cell r="AU53">
            <v>3928.9648572099995</v>
          </cell>
          <cell r="AV53">
            <v>1835.0667244969541</v>
          </cell>
          <cell r="AW53">
            <v>1514.006715822411</v>
          </cell>
          <cell r="AY53">
            <v>1874.55380079</v>
          </cell>
          <cell r="AZ53">
            <v>748.26394811</v>
          </cell>
          <cell r="BA53">
            <v>1097.5</v>
          </cell>
          <cell r="BB53">
            <v>19.021389390000003</v>
          </cell>
          <cell r="BD53">
            <v>776.22946505083337</v>
          </cell>
        </row>
        <row r="54">
          <cell r="Q54">
            <v>0</v>
          </cell>
          <cell r="R54">
            <v>181.19423008000001</v>
          </cell>
          <cell r="S54">
            <v>78.50298823</v>
          </cell>
          <cell r="T54">
            <v>0</v>
          </cell>
          <cell r="U54">
            <v>19.348256450000001</v>
          </cell>
          <cell r="V54">
            <v>1.77474599</v>
          </cell>
          <cell r="W54">
            <v>13.421217909999999</v>
          </cell>
          <cell r="X54">
            <v>3.9194865499999998</v>
          </cell>
          <cell r="Y54">
            <v>0</v>
          </cell>
          <cell r="Z54">
            <v>0</v>
          </cell>
          <cell r="AA54">
            <v>40.197968080000003</v>
          </cell>
          <cell r="AB54">
            <v>10.493060120000001</v>
          </cell>
          <cell r="AC54">
            <v>43.796798389999992</v>
          </cell>
          <cell r="AD54">
            <v>43.796798389999992</v>
          </cell>
          <cell r="AF54">
            <v>506.96449698999999</v>
          </cell>
          <cell r="AH54">
            <v>0</v>
          </cell>
          <cell r="AI54">
            <v>41.954859660000004</v>
          </cell>
          <cell r="AJ54">
            <v>341.31422599000001</v>
          </cell>
          <cell r="AK54">
            <v>-15.36466845</v>
          </cell>
          <cell r="AM54">
            <v>173.71322651</v>
          </cell>
          <cell r="AN54">
            <v>1.3102489399999999</v>
          </cell>
          <cell r="AQ54">
            <v>2823.5959774399998</v>
          </cell>
          <cell r="AR54">
            <v>718.43319212999995</v>
          </cell>
          <cell r="AS54">
            <v>175.02347545000001</v>
          </cell>
          <cell r="AT54">
            <v>3717.05264502</v>
          </cell>
          <cell r="AU54">
            <v>4043.0022025600001</v>
          </cell>
          <cell r="AV54">
            <v>2072.3847796763857</v>
          </cell>
          <cell r="AW54">
            <v>1715.7270627249279</v>
          </cell>
          <cell r="AY54">
            <v>1996.9638103299999</v>
          </cell>
          <cell r="AZ54">
            <v>702.18768089999992</v>
          </cell>
          <cell r="BA54">
            <v>1097.5</v>
          </cell>
          <cell r="BB54">
            <v>16.245511229999998</v>
          </cell>
          <cell r="BD54">
            <v>779.96441998583316</v>
          </cell>
        </row>
        <row r="55">
          <cell r="Q55">
            <v>0</v>
          </cell>
          <cell r="R55">
            <v>199.01151286000001</v>
          </cell>
          <cell r="S55">
            <v>114.94172248</v>
          </cell>
          <cell r="T55">
            <v>0</v>
          </cell>
          <cell r="U55">
            <v>18.857126189999999</v>
          </cell>
          <cell r="V55">
            <v>1.4370073699999999</v>
          </cell>
          <cell r="W55">
            <v>3.96073114</v>
          </cell>
          <cell r="X55">
            <v>4.5092357300000003</v>
          </cell>
          <cell r="Y55">
            <v>0</v>
          </cell>
          <cell r="Z55">
            <v>0</v>
          </cell>
          <cell r="AA55">
            <v>50.831705669999998</v>
          </cell>
          <cell r="AB55">
            <v>9.8155588100000006</v>
          </cell>
          <cell r="AC55">
            <v>32.869682000000005</v>
          </cell>
          <cell r="AD55">
            <v>32.869682000000005</v>
          </cell>
          <cell r="AF55">
            <v>488.30187100000001</v>
          </cell>
          <cell r="AH55">
            <v>0</v>
          </cell>
          <cell r="AI55">
            <v>31.406495579999998</v>
          </cell>
          <cell r="AJ55">
            <v>333.20469012000001</v>
          </cell>
          <cell r="AK55">
            <v>19.490051390000001</v>
          </cell>
          <cell r="AM55">
            <v>145.65627751</v>
          </cell>
          <cell r="AN55">
            <v>4.4042125399999996</v>
          </cell>
          <cell r="AQ55">
            <v>3012.0910256800003</v>
          </cell>
          <cell r="AR55">
            <v>633.06947424999998</v>
          </cell>
          <cell r="AS55">
            <v>150.06049005</v>
          </cell>
          <cell r="AT55">
            <v>3795.22098998</v>
          </cell>
          <cell r="AU55">
            <v>4147.9157314900003</v>
          </cell>
          <cell r="AV55">
            <v>2117.6460262752198</v>
          </cell>
          <cell r="AW55">
            <v>1754.1991223339369</v>
          </cell>
          <cell r="AY55">
            <v>2162.0027030600004</v>
          </cell>
          <cell r="AZ55">
            <v>616.49900058000003</v>
          </cell>
          <cell r="BA55">
            <v>1097.5</v>
          </cell>
          <cell r="BB55">
            <v>16.570473669999998</v>
          </cell>
          <cell r="BD55">
            <v>787.64102308583324</v>
          </cell>
        </row>
        <row r="56">
          <cell r="Q56">
            <v>0</v>
          </cell>
          <cell r="R56">
            <v>162.26889066999999</v>
          </cell>
          <cell r="S56">
            <v>103.59138236</v>
          </cell>
          <cell r="T56">
            <v>0</v>
          </cell>
          <cell r="U56">
            <v>17.747108350000001</v>
          </cell>
          <cell r="V56">
            <v>1.5874652600000001</v>
          </cell>
          <cell r="W56">
            <v>5.8679885699999996</v>
          </cell>
          <cell r="X56">
            <v>3.92812553</v>
          </cell>
          <cell r="Y56">
            <v>0</v>
          </cell>
          <cell r="Z56">
            <v>0</v>
          </cell>
          <cell r="AA56">
            <v>57.176789579999998</v>
          </cell>
          <cell r="AB56">
            <v>11.3368614</v>
          </cell>
          <cell r="AC56">
            <v>71.890480339999996</v>
          </cell>
          <cell r="AD56">
            <v>71.890480339999996</v>
          </cell>
          <cell r="AF56">
            <v>488.38504023000002</v>
          </cell>
          <cell r="AH56">
            <v>0</v>
          </cell>
          <cell r="AI56">
            <v>35.067662089999999</v>
          </cell>
          <cell r="AJ56">
            <v>332.44911029999997</v>
          </cell>
          <cell r="AK56">
            <v>15.80867613</v>
          </cell>
          <cell r="AM56">
            <v>167.27808865</v>
          </cell>
          <cell r="AN56">
            <v>11.96390373</v>
          </cell>
          <cell r="AQ56">
            <v>3384.2543327900003</v>
          </cell>
          <cell r="AR56">
            <v>673.81614559000002</v>
          </cell>
          <cell r="AS56">
            <v>179.24199238</v>
          </cell>
          <cell r="AT56">
            <v>4237.31247076</v>
          </cell>
          <cell r="AU56">
            <v>4585.5702571900001</v>
          </cell>
          <cell r="AV56">
            <v>2341.9930914864435</v>
          </cell>
          <cell r="AW56">
            <v>1944.8941277634769</v>
          </cell>
          <cell r="AY56">
            <v>2570.0063599800005</v>
          </cell>
          <cell r="AZ56">
            <v>657.76205157000004</v>
          </cell>
          <cell r="BA56">
            <v>1097.5</v>
          </cell>
          <cell r="BB56">
            <v>16.054094020000001</v>
          </cell>
          <cell r="BD56">
            <v>791.87061684833327</v>
          </cell>
        </row>
        <row r="57">
          <cell r="Q57">
            <v>0</v>
          </cell>
          <cell r="R57">
            <v>178.05847804999999</v>
          </cell>
          <cell r="S57">
            <v>120.51085275</v>
          </cell>
          <cell r="T57">
            <v>0</v>
          </cell>
          <cell r="U57">
            <v>19.202763480000002</v>
          </cell>
          <cell r="V57">
            <v>1.64610218</v>
          </cell>
          <cell r="W57">
            <v>3.9706233399999999</v>
          </cell>
          <cell r="X57">
            <v>4.6492902899999997</v>
          </cell>
          <cell r="Y57">
            <v>0</v>
          </cell>
          <cell r="Z57">
            <v>0</v>
          </cell>
          <cell r="AA57">
            <v>47.571928800000002</v>
          </cell>
          <cell r="AB57">
            <v>12.39062038</v>
          </cell>
          <cell r="AC57">
            <v>61.204858270000003</v>
          </cell>
          <cell r="AD57">
            <v>61.204858270000003</v>
          </cell>
          <cell r="AF57">
            <v>498.5382343</v>
          </cell>
          <cell r="AH57">
            <v>0</v>
          </cell>
          <cell r="AI57">
            <v>45.168593809999997</v>
          </cell>
          <cell r="AJ57">
            <v>330.89071474999997</v>
          </cell>
          <cell r="AK57">
            <v>22.073855099999999</v>
          </cell>
          <cell r="AM57">
            <v>164.00890289</v>
          </cell>
          <cell r="AN57">
            <v>5.5603076299999996</v>
          </cell>
          <cell r="AQ57">
            <v>3829.2188807099992</v>
          </cell>
          <cell r="AR57">
            <v>729.17981451000014</v>
          </cell>
          <cell r="AS57">
            <v>169.56921052000001</v>
          </cell>
          <cell r="AT57">
            <v>4727.967905739999</v>
          </cell>
          <cell r="AU57">
            <v>5080.9324755899997</v>
          </cell>
          <cell r="AV57">
            <v>2592.1563533990097</v>
          </cell>
          <cell r="AW57">
            <v>2157.5329003891579</v>
          </cell>
          <cell r="AY57">
            <v>2997.5952860099997</v>
          </cell>
          <cell r="AZ57">
            <v>712.69567869000014</v>
          </cell>
          <cell r="BA57">
            <v>1097.5</v>
          </cell>
          <cell r="BB57">
            <v>16.484135819999999</v>
          </cell>
          <cell r="BD57">
            <v>838.55455511916671</v>
          </cell>
        </row>
        <row r="58">
          <cell r="Q58">
            <v>0</v>
          </cell>
          <cell r="R58">
            <v>171.1529386</v>
          </cell>
          <cell r="S58">
            <v>117.70394214</v>
          </cell>
          <cell r="T58">
            <v>0</v>
          </cell>
          <cell r="U58">
            <v>19.98766221</v>
          </cell>
          <cell r="V58">
            <v>1.76739522</v>
          </cell>
          <cell r="W58">
            <v>2.9380738100000001</v>
          </cell>
          <cell r="X58">
            <v>4.9037592999999999</v>
          </cell>
          <cell r="Y58">
            <v>0</v>
          </cell>
          <cell r="Z58">
            <v>0</v>
          </cell>
          <cell r="AA58">
            <v>41.448262579999998</v>
          </cell>
          <cell r="AB58">
            <v>10.71955571</v>
          </cell>
          <cell r="AC58">
            <v>-5.3616998900000041</v>
          </cell>
          <cell r="AD58">
            <v>-5.3616998900000041</v>
          </cell>
          <cell r="AF58">
            <v>690.12477703000002</v>
          </cell>
          <cell r="AH58">
            <v>0</v>
          </cell>
          <cell r="AI58">
            <v>40.701097050000001</v>
          </cell>
          <cell r="AJ58">
            <v>461.60885715000001</v>
          </cell>
          <cell r="AK58">
            <v>32.925448459999998</v>
          </cell>
          <cell r="AM58">
            <v>161.40122334</v>
          </cell>
          <cell r="AN58">
            <v>4.3200536400000003</v>
          </cell>
          <cell r="AQ58">
            <v>2977.3450394300003</v>
          </cell>
          <cell r="AR58">
            <v>994.22189930000002</v>
          </cell>
          <cell r="AS58">
            <v>165.72127698</v>
          </cell>
          <cell r="AT58">
            <v>4137.2882157100003</v>
          </cell>
          <cell r="AU58">
            <v>4631.8225213200003</v>
          </cell>
          <cell r="AV58">
            <v>2164.2549772799412</v>
          </cell>
          <cell r="AW58">
            <v>1793.81673068795</v>
          </cell>
          <cell r="AY58">
            <v>2134.16187855</v>
          </cell>
          <cell r="AZ58">
            <v>966.91880369</v>
          </cell>
          <cell r="BA58">
            <v>1097.5</v>
          </cell>
          <cell r="BB58">
            <v>27.303095609999996</v>
          </cell>
          <cell r="BD58">
            <v>842.59111141666665</v>
          </cell>
        </row>
        <row r="59">
          <cell r="Q59">
            <v>0</v>
          </cell>
          <cell r="R59">
            <v>172.23299399999999</v>
          </cell>
          <cell r="S59">
            <v>125.66344869</v>
          </cell>
          <cell r="T59">
            <v>0</v>
          </cell>
          <cell r="U59">
            <v>13.434946760000001</v>
          </cell>
          <cell r="V59">
            <v>1.27711756</v>
          </cell>
          <cell r="W59">
            <v>9.1042980300000007</v>
          </cell>
          <cell r="X59">
            <v>4.5580742299999999</v>
          </cell>
          <cell r="Y59">
            <v>0</v>
          </cell>
          <cell r="Z59">
            <v>0</v>
          </cell>
          <cell r="AA59">
            <v>39.396092439999997</v>
          </cell>
          <cell r="AB59">
            <v>12.46459458</v>
          </cell>
          <cell r="AC59">
            <v>32.438501989999999</v>
          </cell>
          <cell r="AD59">
            <v>32.438501989999999</v>
          </cell>
          <cell r="AF59">
            <v>495.47432319000001</v>
          </cell>
          <cell r="AH59">
            <v>0</v>
          </cell>
          <cell r="AI59">
            <v>39.795273460000004</v>
          </cell>
          <cell r="AJ59">
            <v>335.94667335000003</v>
          </cell>
          <cell r="AK59">
            <v>19.768976949999999</v>
          </cell>
          <cell r="AM59">
            <v>169.35959456000001</v>
          </cell>
          <cell r="AN59">
            <v>1.5947077000000001</v>
          </cell>
          <cell r="AQ59">
            <v>3259.8547558300006</v>
          </cell>
          <cell r="AR59">
            <v>690.44983873000001</v>
          </cell>
          <cell r="AS59">
            <v>170.95430225999999</v>
          </cell>
          <cell r="AT59">
            <v>4121.2588968200007</v>
          </cell>
          <cell r="AU59">
            <v>4476.9745471200013</v>
          </cell>
          <cell r="AV59">
            <v>2242.9449233619603</v>
          </cell>
          <cell r="AW59">
            <v>1860.7031848576662</v>
          </cell>
          <cell r="AY59">
            <v>2420.7602849199993</v>
          </cell>
          <cell r="AZ59">
            <v>674.76395631000003</v>
          </cell>
          <cell r="BA59">
            <v>1097.5</v>
          </cell>
          <cell r="BB59">
            <v>15.685882419999999</v>
          </cell>
          <cell r="BD59">
            <v>851.35407536833327</v>
          </cell>
        </row>
        <row r="60">
          <cell r="Q60">
            <v>0</v>
          </cell>
          <cell r="R60">
            <v>198.7</v>
          </cell>
          <cell r="S60">
            <v>124.2856659</v>
          </cell>
          <cell r="T60">
            <v>0</v>
          </cell>
          <cell r="U60">
            <v>13.54160345</v>
          </cell>
          <cell r="V60">
            <v>1.0497299499999999</v>
          </cell>
          <cell r="W60">
            <v>3.2397916699999998</v>
          </cell>
          <cell r="X60">
            <v>5.14943171</v>
          </cell>
          <cell r="Y60">
            <v>0</v>
          </cell>
          <cell r="Z60">
            <v>0</v>
          </cell>
          <cell r="AA60">
            <v>28.85015701</v>
          </cell>
          <cell r="AB60">
            <v>13.997419600000001</v>
          </cell>
          <cell r="AC60">
            <v>29.639164474999994</v>
          </cell>
          <cell r="AD60">
            <v>29.639164474999994</v>
          </cell>
          <cell r="AF60">
            <v>477</v>
          </cell>
          <cell r="AH60">
            <v>0</v>
          </cell>
          <cell r="AI60">
            <v>36.4</v>
          </cell>
          <cell r="AJ60">
            <v>322.89999999999998</v>
          </cell>
          <cell r="AK60">
            <v>-126.4</v>
          </cell>
          <cell r="AM60">
            <v>163.03259206000001</v>
          </cell>
          <cell r="AN60">
            <v>0.39302443999999997</v>
          </cell>
          <cell r="AQ60">
            <v>3000.9288994899998</v>
          </cell>
          <cell r="AR60">
            <v>835</v>
          </cell>
          <cell r="AS60">
            <v>163.42561650000002</v>
          </cell>
          <cell r="AT60">
            <v>3999.35451599</v>
          </cell>
          <cell r="AU60">
            <v>4195.8545159900004</v>
          </cell>
          <cell r="AV60">
            <v>2147.6400799773378</v>
          </cell>
          <cell r="AW60">
            <v>1779.6940679807371</v>
          </cell>
          <cell r="AY60">
            <v>2139.3381982700002</v>
          </cell>
          <cell r="AZ60">
            <v>820.42733431000011</v>
          </cell>
          <cell r="BA60">
            <v>1097.5</v>
          </cell>
          <cell r="BB60">
            <v>14.599839109999998</v>
          </cell>
          <cell r="BD60">
            <v>853.92759168333316</v>
          </cell>
        </row>
        <row r="61">
          <cell r="Q61">
            <v>0</v>
          </cell>
          <cell r="R61">
            <v>172.2</v>
          </cell>
          <cell r="S61">
            <v>105.76861823</v>
          </cell>
          <cell r="T61">
            <v>0</v>
          </cell>
          <cell r="U61">
            <v>12.053553409999999</v>
          </cell>
          <cell r="V61">
            <v>1.05556206</v>
          </cell>
          <cell r="W61">
            <v>11.730542270000001</v>
          </cell>
          <cell r="X61">
            <v>4.73468497</v>
          </cell>
          <cell r="Y61">
            <v>0</v>
          </cell>
          <cell r="Z61">
            <v>0</v>
          </cell>
          <cell r="AA61">
            <v>56.198981860000004</v>
          </cell>
          <cell r="AB61">
            <v>12.75518076</v>
          </cell>
          <cell r="AC61">
            <v>27.747775335</v>
          </cell>
          <cell r="AD61">
            <v>27.747775335</v>
          </cell>
          <cell r="AF61">
            <v>482.39509704</v>
          </cell>
          <cell r="AH61">
            <v>0</v>
          </cell>
          <cell r="AI61">
            <v>35.637714389999999</v>
          </cell>
          <cell r="AJ61">
            <v>327.65705320000001</v>
          </cell>
          <cell r="AK61">
            <v>21.499828449999999</v>
          </cell>
          <cell r="AM61">
            <v>169.16925681999999</v>
          </cell>
          <cell r="AN61">
            <v>0.44535403000000001</v>
          </cell>
          <cell r="AQ61">
            <v>3076.4163935649995</v>
          </cell>
          <cell r="AR61">
            <v>687.24001499999986</v>
          </cell>
          <cell r="AS61">
            <v>169.61461084999999</v>
          </cell>
          <cell r="AT61">
            <v>3933.2710194149995</v>
          </cell>
          <cell r="AU61">
            <v>4282.4279010649989</v>
          </cell>
          <cell r="AV61">
            <v>2107.450277295708</v>
          </cell>
          <cell r="AW61">
            <v>1745.5327357013518</v>
          </cell>
          <cell r="AY61">
            <v>2238.1</v>
          </cell>
          <cell r="AZ61">
            <v>672.4</v>
          </cell>
          <cell r="BA61">
            <v>1097.5</v>
          </cell>
          <cell r="BB61">
            <v>14.8</v>
          </cell>
          <cell r="BD61">
            <v>861.90487995833325</v>
          </cell>
        </row>
        <row r="62">
          <cell r="Q62">
            <v>0</v>
          </cell>
          <cell r="R62">
            <v>161.89207263</v>
          </cell>
          <cell r="S62">
            <v>89.761765850000003</v>
          </cell>
          <cell r="T62">
            <v>0</v>
          </cell>
          <cell r="U62">
            <v>12.21598339</v>
          </cell>
          <cell r="V62">
            <v>0.99150769000000005</v>
          </cell>
          <cell r="W62">
            <v>7.3749810699999996</v>
          </cell>
          <cell r="X62">
            <v>4.53949304</v>
          </cell>
          <cell r="Y62">
            <v>0</v>
          </cell>
          <cell r="Z62">
            <v>0</v>
          </cell>
          <cell r="AA62">
            <v>18.664029419999999</v>
          </cell>
          <cell r="AB62">
            <v>11.01541746</v>
          </cell>
          <cell r="AC62">
            <v>172.84363839500003</v>
          </cell>
          <cell r="AD62">
            <v>172.84363839500003</v>
          </cell>
          <cell r="AF62">
            <v>464.83513483000002</v>
          </cell>
          <cell r="AH62">
            <v>0</v>
          </cell>
          <cell r="AI62">
            <v>31.630768570000004</v>
          </cell>
          <cell r="AJ62">
            <v>364.48775853000001</v>
          </cell>
          <cell r="AK62">
            <v>-70.053102010000003</v>
          </cell>
          <cell r="AM62">
            <v>166.7072536</v>
          </cell>
          <cell r="AN62">
            <v>0.20640227</v>
          </cell>
          <cell r="AQ62">
            <v>3017.1686076299998</v>
          </cell>
          <cell r="AR62">
            <v>674.7644463900001</v>
          </cell>
          <cell r="AS62">
            <v>166.91365587000001</v>
          </cell>
          <cell r="AT62">
            <v>3858.8467098900001</v>
          </cell>
          <cell r="AU62">
            <v>4153.2813664100004</v>
          </cell>
          <cell r="AV62">
            <v>2099.4755672794686</v>
          </cell>
          <cell r="AW62">
            <v>1738.7542321875483</v>
          </cell>
          <cell r="AY62">
            <v>2148.5354555799995</v>
          </cell>
          <cell r="AZ62">
            <v>657.40034497000011</v>
          </cell>
          <cell r="BA62">
            <v>1097.5</v>
          </cell>
          <cell r="BB62">
            <v>17.364101420000001</v>
          </cell>
          <cell r="BD62">
            <v>859.54235975000017</v>
          </cell>
        </row>
        <row r="63">
          <cell r="Q63">
            <v>0</v>
          </cell>
          <cell r="R63">
            <v>196.91746465</v>
          </cell>
          <cell r="S63">
            <v>177.77194155000001</v>
          </cell>
          <cell r="T63">
            <v>0</v>
          </cell>
          <cell r="U63">
            <v>11.41717427</v>
          </cell>
          <cell r="V63">
            <v>1.0104833499999999</v>
          </cell>
          <cell r="W63">
            <v>5.0310916299999997</v>
          </cell>
          <cell r="X63">
            <v>4.9120901300000002</v>
          </cell>
          <cell r="Y63">
            <v>0</v>
          </cell>
          <cell r="Z63">
            <v>0</v>
          </cell>
          <cell r="AA63">
            <v>26.601916150000001</v>
          </cell>
          <cell r="AB63">
            <v>9.6467378799999999</v>
          </cell>
          <cell r="AC63">
            <v>-96.098895170000006</v>
          </cell>
          <cell r="AD63">
            <v>-96.098895170000006</v>
          </cell>
          <cell r="AF63">
            <v>487.21864364999999</v>
          </cell>
          <cell r="AH63">
            <v>0</v>
          </cell>
          <cell r="AI63">
            <v>33.760975330000001</v>
          </cell>
          <cell r="AJ63">
            <v>314.16430431999999</v>
          </cell>
          <cell r="AK63">
            <v>52.6848356</v>
          </cell>
          <cell r="AM63">
            <v>139.57704742000001</v>
          </cell>
          <cell r="AN63">
            <v>1.1145900399999999</v>
          </cell>
          <cell r="AQ63">
            <v>3067.7315785199994</v>
          </cell>
          <cell r="AR63">
            <v>656.63556430999984</v>
          </cell>
          <cell r="AS63">
            <v>140.69163746000001</v>
          </cell>
          <cell r="AT63">
            <v>3865.0587802899995</v>
          </cell>
          <cell r="AU63">
            <v>4231.9079202099992</v>
          </cell>
          <cell r="AV63">
            <v>2142.5264616279801</v>
          </cell>
          <cell r="AW63">
            <v>1775.347492383783</v>
          </cell>
          <cell r="AY63">
            <v>2177.1647615700003</v>
          </cell>
          <cell r="AZ63">
            <v>642.8448479499998</v>
          </cell>
          <cell r="BA63">
            <v>1097.5</v>
          </cell>
          <cell r="BB63">
            <v>13.790716359999998</v>
          </cell>
          <cell r="BD63">
            <v>871.26802992416663</v>
          </cell>
        </row>
        <row r="64">
          <cell r="Q64">
            <v>0</v>
          </cell>
          <cell r="R64">
            <v>135.34876618999999</v>
          </cell>
          <cell r="S64">
            <v>64.557358429999994</v>
          </cell>
          <cell r="T64">
            <v>0</v>
          </cell>
          <cell r="U64">
            <v>12.98924714</v>
          </cell>
          <cell r="V64">
            <v>1.7313759500000001</v>
          </cell>
          <cell r="W64">
            <v>8.1653757000000002</v>
          </cell>
          <cell r="X64">
            <v>6.1101696199999997</v>
          </cell>
          <cell r="Y64">
            <v>0</v>
          </cell>
          <cell r="Z64">
            <v>30.825380729999999</v>
          </cell>
          <cell r="AA64">
            <v>40.056855200000001</v>
          </cell>
          <cell r="AB64">
            <v>13.475579010000001</v>
          </cell>
          <cell r="AC64">
            <v>113.01815831500001</v>
          </cell>
          <cell r="AD64">
            <v>142.112163095</v>
          </cell>
          <cell r="AF64">
            <v>677.66718871</v>
          </cell>
          <cell r="AH64">
            <v>0</v>
          </cell>
          <cell r="AI64">
            <v>32.660483319999997</v>
          </cell>
          <cell r="AJ64">
            <v>497.28214251000003</v>
          </cell>
          <cell r="AK64">
            <v>-34.645606880000003</v>
          </cell>
          <cell r="AM64">
            <v>157.67319796000001</v>
          </cell>
          <cell r="AN64">
            <v>0.12675742000000001</v>
          </cell>
          <cell r="AQ64">
            <v>3015.4986096100006</v>
          </cell>
          <cell r="AR64">
            <v>956.09458532999975</v>
          </cell>
          <cell r="AS64">
            <v>157.79995538</v>
          </cell>
          <cell r="AT64">
            <v>4129.3931503200001</v>
          </cell>
          <cell r="AU64">
            <v>4592.0296859500004</v>
          </cell>
          <cell r="AV64">
            <v>2178.6004506859317</v>
          </cell>
          <cell r="AW64">
            <v>1806.0103830830419</v>
          </cell>
          <cell r="AY64">
            <v>2154.1626314300001</v>
          </cell>
          <cell r="AZ64">
            <v>933.34458532999975</v>
          </cell>
          <cell r="BA64">
            <v>1108.8</v>
          </cell>
          <cell r="BB64">
            <v>22.75</v>
          </cell>
          <cell r="BD64">
            <v>876.84008673499977</v>
          </cell>
        </row>
        <row r="65">
          <cell r="Q65">
            <v>0</v>
          </cell>
          <cell r="R65">
            <v>179.89498316999999</v>
          </cell>
          <cell r="S65">
            <v>106.04298718</v>
          </cell>
          <cell r="T65">
            <v>0</v>
          </cell>
          <cell r="U65">
            <v>11.912033660000001</v>
          </cell>
          <cell r="V65">
            <v>0.48514076</v>
          </cell>
          <cell r="W65">
            <v>6.0797825200000002</v>
          </cell>
          <cell r="X65">
            <v>2.8556963899999999</v>
          </cell>
          <cell r="Y65">
            <v>0</v>
          </cell>
          <cell r="Z65">
            <v>25.806439820000001</v>
          </cell>
          <cell r="AA65">
            <v>23.574369260000001</v>
          </cell>
          <cell r="AB65">
            <v>7.2186482400000003</v>
          </cell>
          <cell r="AC65">
            <v>89.709532660000008</v>
          </cell>
          <cell r="AD65">
            <v>115.03083172000001</v>
          </cell>
          <cell r="AF65">
            <v>505.75010730000002</v>
          </cell>
          <cell r="AH65">
            <v>0</v>
          </cell>
          <cell r="AI65">
            <v>28.224347979999997</v>
          </cell>
          <cell r="AJ65">
            <v>346.40417553999998</v>
          </cell>
          <cell r="AK65">
            <v>10.39181494</v>
          </cell>
          <cell r="AM65">
            <v>132.03655598</v>
          </cell>
          <cell r="AN65">
            <v>1.5577860000000001E-2</v>
          </cell>
          <cell r="AQ65">
            <v>2886.3639984900005</v>
          </cell>
          <cell r="AR65">
            <v>680.80877568999995</v>
          </cell>
          <cell r="AS65">
            <v>132.05213384000001</v>
          </cell>
          <cell r="AT65">
            <v>3699.2249080200004</v>
          </cell>
          <cell r="AU65">
            <v>4056.0208985000004</v>
          </cell>
          <cell r="AV65">
            <v>1911.4128518135208</v>
          </cell>
          <cell r="AW65">
            <v>1578.9009240414928</v>
          </cell>
          <cell r="AY65">
            <v>1974.6889599299998</v>
          </cell>
          <cell r="AZ65">
            <v>641.83877568999992</v>
          </cell>
          <cell r="BA65">
            <v>1108.8</v>
          </cell>
          <cell r="BB65">
            <v>38.97</v>
          </cell>
          <cell r="BD65">
            <v>881.20816497416661</v>
          </cell>
        </row>
        <row r="66">
          <cell r="Q66">
            <v>0</v>
          </cell>
          <cell r="R66">
            <v>171.76895062</v>
          </cell>
          <cell r="S66">
            <v>96.746099770000001</v>
          </cell>
          <cell r="T66">
            <v>0</v>
          </cell>
          <cell r="U66">
            <v>10.777882480000001</v>
          </cell>
          <cell r="V66">
            <v>1.3121669300000001</v>
          </cell>
          <cell r="W66">
            <v>6.4452314299999998</v>
          </cell>
          <cell r="X66">
            <v>3.5177728400000001</v>
          </cell>
          <cell r="Y66">
            <v>0</v>
          </cell>
          <cell r="Z66">
            <v>29.386185579999999</v>
          </cell>
          <cell r="AA66">
            <v>22.601233959999998</v>
          </cell>
          <cell r="AB66">
            <v>10.65523267</v>
          </cell>
          <cell r="AC66">
            <v>-184.41957160499999</v>
          </cell>
          <cell r="AD66">
            <v>-156.34555295499999</v>
          </cell>
          <cell r="AF66">
            <v>516.65996328999995</v>
          </cell>
          <cell r="AH66">
            <v>0</v>
          </cell>
          <cell r="AI66">
            <v>35.53791099</v>
          </cell>
          <cell r="AJ66">
            <v>339.72167902000001</v>
          </cell>
          <cell r="AK66">
            <v>42.926433840000001</v>
          </cell>
          <cell r="AM66">
            <v>154.38805868</v>
          </cell>
          <cell r="AN66">
            <v>0.13580094000000001</v>
          </cell>
          <cell r="AQ66">
            <v>2451.5925021499993</v>
          </cell>
          <cell r="AR66">
            <v>653.33803519999981</v>
          </cell>
          <cell r="AS66">
            <v>154.52385962</v>
          </cell>
          <cell r="AT66">
            <v>3259.4543969699994</v>
          </cell>
          <cell r="AU66">
            <v>3642.1025098299992</v>
          </cell>
          <cell r="AV66">
            <v>1881.4525927544903</v>
          </cell>
          <cell r="AW66">
            <v>1553.4347038413168</v>
          </cell>
          <cell r="AY66">
            <v>1559.4419970499996</v>
          </cell>
          <cell r="AZ66">
            <v>637.37603519999982</v>
          </cell>
          <cell r="BA66">
            <v>1108.8</v>
          </cell>
          <cell r="BB66">
            <v>15.962</v>
          </cell>
          <cell r="BD66">
            <v>884.49410999249983</v>
          </cell>
        </row>
        <row r="67">
          <cell r="Q67">
            <v>184.48426918000001</v>
          </cell>
          <cell r="R67">
            <v>162.56913803</v>
          </cell>
          <cell r="S67">
            <v>97.726508080000002</v>
          </cell>
          <cell r="T67">
            <v>0</v>
          </cell>
          <cell r="U67">
            <v>13.25641139</v>
          </cell>
          <cell r="V67">
            <v>3.5606434199999999</v>
          </cell>
          <cell r="W67">
            <v>4.4542966499999999</v>
          </cell>
          <cell r="X67">
            <v>3.6784707600000002</v>
          </cell>
          <cell r="Y67">
            <v>0</v>
          </cell>
          <cell r="Z67">
            <v>24.46439698</v>
          </cell>
          <cell r="AA67">
            <v>17.459561359999999</v>
          </cell>
          <cell r="AB67">
            <v>11.60129029</v>
          </cell>
          <cell r="AC67">
            <v>3.7039860050000004</v>
          </cell>
          <cell r="AD67">
            <v>24.607739565000003</v>
          </cell>
          <cell r="AF67">
            <v>477.54540616000003</v>
          </cell>
          <cell r="AH67">
            <v>0</v>
          </cell>
          <cell r="AI67">
            <v>28.46459535</v>
          </cell>
          <cell r="AJ67">
            <v>335.68701099999998</v>
          </cell>
          <cell r="AK67">
            <v>18.009444219999999</v>
          </cell>
          <cell r="AM67">
            <v>141.97733116000001</v>
          </cell>
          <cell r="AN67">
            <v>4.6938062399999998</v>
          </cell>
          <cell r="AQ67">
            <v>2722.96703428</v>
          </cell>
          <cell r="AR67">
            <v>608.49694899000008</v>
          </cell>
          <cell r="AS67">
            <v>146.67113739999999</v>
          </cell>
          <cell r="AT67">
            <v>3478.1351206700001</v>
          </cell>
          <cell r="AU67">
            <v>3831.8315758900003</v>
          </cell>
          <cell r="AV67">
            <v>1805.351672509559</v>
          </cell>
          <cell r="AW67">
            <v>1488.7489216331251</v>
          </cell>
          <cell r="AY67">
            <v>1821.0036811199998</v>
          </cell>
          <cell r="AZ67">
            <v>615.11594899000011</v>
          </cell>
          <cell r="BA67">
            <v>1108.8</v>
          </cell>
          <cell r="BB67">
            <v>-6.6189999999999998</v>
          </cell>
          <cell r="BD67">
            <v>871.47924067999986</v>
          </cell>
        </row>
        <row r="68">
          <cell r="Q68">
            <v>300.15927235999999</v>
          </cell>
          <cell r="R68">
            <v>161.93124605</v>
          </cell>
          <cell r="S68">
            <v>132.49438878000001</v>
          </cell>
          <cell r="T68">
            <v>0</v>
          </cell>
          <cell r="U68">
            <v>11.846639059999999</v>
          </cell>
          <cell r="V68">
            <v>1.7673491400000001</v>
          </cell>
          <cell r="W68">
            <v>5.1921635799999999</v>
          </cell>
          <cell r="X68">
            <v>3.8434704000000002</v>
          </cell>
          <cell r="Y68">
            <v>0</v>
          </cell>
          <cell r="Z68">
            <v>28.83657152</v>
          </cell>
          <cell r="AA68">
            <v>15.014274329999999</v>
          </cell>
          <cell r="AB68">
            <v>12.176952440000001</v>
          </cell>
          <cell r="AC68">
            <v>5.4225117650000003</v>
          </cell>
          <cell r="AD68">
            <v>32.491734144999995</v>
          </cell>
          <cell r="AF68">
            <v>484.70542642999999</v>
          </cell>
          <cell r="AH68">
            <v>0</v>
          </cell>
          <cell r="AI68">
            <v>34.339664309999996</v>
          </cell>
          <cell r="AJ68">
            <v>342.44544337000002</v>
          </cell>
          <cell r="AK68">
            <v>3.1792151400000002</v>
          </cell>
          <cell r="AM68">
            <v>161.67351102999999</v>
          </cell>
          <cell r="AN68">
            <v>6.9888925799999999</v>
          </cell>
          <cell r="AQ68">
            <v>3815.0257114200003</v>
          </cell>
          <cell r="AR68">
            <v>650.96189439</v>
          </cell>
          <cell r="AS68">
            <v>168.66240360999998</v>
          </cell>
          <cell r="AT68">
            <v>4634.6500094200001</v>
          </cell>
          <cell r="AU68">
            <v>4980.2746679300008</v>
          </cell>
          <cell r="AV68">
            <v>2400.8085475489579</v>
          </cell>
          <cell r="AW68">
            <v>1994.8872654166141</v>
          </cell>
          <cell r="AY68">
            <v>2930.7657204700004</v>
          </cell>
          <cell r="AZ68">
            <v>623.44289438999999</v>
          </cell>
          <cell r="BA68">
            <v>1108.8</v>
          </cell>
          <cell r="BB68">
            <v>27.518999999999998</v>
          </cell>
          <cell r="BD68">
            <v>901.44920152833322</v>
          </cell>
        </row>
        <row r="69">
          <cell r="Q69">
            <v>274.8</v>
          </cell>
          <cell r="R69">
            <v>132.4</v>
          </cell>
          <cell r="S69">
            <v>117.52307570000001</v>
          </cell>
          <cell r="T69">
            <v>0</v>
          </cell>
          <cell r="W69">
            <v>4.2259041599999998</v>
          </cell>
          <cell r="X69">
            <v>4.4143898100000003</v>
          </cell>
          <cell r="Y69">
            <v>0</v>
          </cell>
          <cell r="Z69">
            <v>26.606676950000001</v>
          </cell>
          <cell r="AA69">
            <v>13.11998309</v>
          </cell>
          <cell r="AB69">
            <v>11.240647490000001</v>
          </cell>
          <cell r="AC69">
            <v>-10.80905156</v>
          </cell>
          <cell r="AD69">
            <v>57.3</v>
          </cell>
          <cell r="AF69">
            <v>461.6</v>
          </cell>
          <cell r="AH69">
            <v>0</v>
          </cell>
          <cell r="AI69">
            <v>31.9</v>
          </cell>
          <cell r="AJ69">
            <v>325.7</v>
          </cell>
          <cell r="AK69">
            <v>-58.6</v>
          </cell>
          <cell r="AM69">
            <v>139.14904966</v>
          </cell>
          <cell r="AN69">
            <v>8.5500208700000009</v>
          </cell>
          <cell r="AQ69">
            <v>3733.4708166300002</v>
          </cell>
          <cell r="AR69">
            <v>669.6</v>
          </cell>
          <cell r="AS69">
            <v>147.69907053</v>
          </cell>
          <cell r="AT69">
            <v>4550.7698871600005</v>
          </cell>
          <cell r="AU69">
            <v>4817.86988716</v>
          </cell>
          <cell r="AV69">
            <v>2381.7425870369989</v>
          </cell>
          <cell r="AW69">
            <v>1978.6811989814491</v>
          </cell>
          <cell r="AY69">
            <v>2811.1875846400008</v>
          </cell>
          <cell r="AZ69">
            <v>666.09421701999997</v>
          </cell>
          <cell r="BA69">
            <v>1108.8</v>
          </cell>
          <cell r="BB69">
            <v>3.5614084899999998</v>
          </cell>
          <cell r="BD69">
            <v>897.52734965166667</v>
          </cell>
        </row>
        <row r="70">
          <cell r="Q70">
            <v>291.8</v>
          </cell>
          <cell r="R70">
            <v>138.19999999999999</v>
          </cell>
          <cell r="S70">
            <v>140.64620213000001</v>
          </cell>
          <cell r="T70">
            <v>0</v>
          </cell>
          <cell r="W70">
            <v>3.1106474</v>
          </cell>
          <cell r="X70">
            <v>3.54942986</v>
          </cell>
          <cell r="Y70">
            <v>0</v>
          </cell>
          <cell r="Z70">
            <v>25.933503510000001</v>
          </cell>
          <cell r="AA70">
            <v>20.025121110000001</v>
          </cell>
          <cell r="AB70">
            <v>11.11212804</v>
          </cell>
          <cell r="AC70">
            <v>3.9336501149999994</v>
          </cell>
          <cell r="AD70">
            <v>75.3</v>
          </cell>
          <cell r="AF70">
            <v>657.1</v>
          </cell>
          <cell r="AH70">
            <v>0</v>
          </cell>
          <cell r="AI70">
            <v>31.3</v>
          </cell>
          <cell r="AJ70">
            <v>460.6</v>
          </cell>
          <cell r="AK70">
            <v>31.2</v>
          </cell>
          <cell r="AM70">
            <v>131.29581338</v>
          </cell>
          <cell r="AN70">
            <v>8.8346928200000008</v>
          </cell>
          <cell r="AQ70">
            <v>2809.7462021299998</v>
          </cell>
          <cell r="AR70">
            <v>831.99999999999989</v>
          </cell>
          <cell r="AS70">
            <v>140.13050620000001</v>
          </cell>
          <cell r="AT70">
            <v>3781.8767083299999</v>
          </cell>
          <cell r="AU70">
            <v>4273.6767083300001</v>
          </cell>
          <cell r="AV70">
            <v>1708.9652985784967</v>
          </cell>
          <cell r="AW70">
            <v>1406.8205037917221</v>
          </cell>
          <cell r="AY70">
            <v>1917.4949237999999</v>
          </cell>
          <cell r="AZ70">
            <v>807.60966771999972</v>
          </cell>
          <cell r="BA70">
            <v>1108.8</v>
          </cell>
          <cell r="BB70">
            <v>24.325651839999999</v>
          </cell>
          <cell r="BD70">
            <v>892.95278295083335</v>
          </cell>
        </row>
        <row r="71">
          <cell r="Q71">
            <v>431.7</v>
          </cell>
          <cell r="R71">
            <v>151.19999999999999</v>
          </cell>
          <cell r="S71">
            <v>199.83674435</v>
          </cell>
          <cell r="T71">
            <v>0</v>
          </cell>
          <cell r="W71">
            <v>6.5960698100000004</v>
          </cell>
          <cell r="X71">
            <v>3.5996425200000002</v>
          </cell>
          <cell r="Y71">
            <v>0</v>
          </cell>
          <cell r="Z71">
            <v>25.253192299999998</v>
          </cell>
          <cell r="AA71">
            <v>15.077023390000001</v>
          </cell>
          <cell r="AB71">
            <v>8.0338476500000002</v>
          </cell>
          <cell r="AC71">
            <v>5.1905809600000001</v>
          </cell>
          <cell r="AD71">
            <v>63.3</v>
          </cell>
          <cell r="AF71">
            <v>451.4</v>
          </cell>
          <cell r="AH71">
            <v>0</v>
          </cell>
          <cell r="AI71">
            <v>29.2</v>
          </cell>
          <cell r="AJ71">
            <v>318.5</v>
          </cell>
          <cell r="AK71">
            <v>7.8</v>
          </cell>
          <cell r="AM71">
            <v>127.69943437000001</v>
          </cell>
          <cell r="AN71">
            <v>12.005934399999999</v>
          </cell>
          <cell r="AQ71">
            <v>3266.0367443499999</v>
          </cell>
          <cell r="AR71">
            <v>669.30000000000007</v>
          </cell>
          <cell r="AS71">
            <v>139.70536877000001</v>
          </cell>
          <cell r="AT71">
            <v>4075.0421131200001</v>
          </cell>
          <cell r="AU71">
            <v>4401.3421131200002</v>
          </cell>
          <cell r="AV71">
            <v>1844.646024194341</v>
          </cell>
          <cell r="AW71">
            <v>1522.1491205651898</v>
          </cell>
          <cell r="AY71">
            <v>2217.5488327199996</v>
          </cell>
          <cell r="AZ71">
            <v>646.53878110999995</v>
          </cell>
          <cell r="BA71">
            <v>1108.8</v>
          </cell>
          <cell r="BB71">
            <v>90.731854349999992</v>
          </cell>
          <cell r="BD71">
            <v>883.33972633666679</v>
          </cell>
        </row>
        <row r="72">
          <cell r="Q72">
            <v>377.1</v>
          </cell>
          <cell r="R72">
            <v>155.1</v>
          </cell>
          <cell r="S72">
            <v>196.96407969000001</v>
          </cell>
          <cell r="T72">
            <v>0</v>
          </cell>
          <cell r="W72">
            <v>3.63971168</v>
          </cell>
          <cell r="X72">
            <v>3.4212406799999999</v>
          </cell>
          <cell r="Y72">
            <v>0</v>
          </cell>
          <cell r="Z72">
            <v>23.189117400000001</v>
          </cell>
          <cell r="AA72">
            <v>12.51817374</v>
          </cell>
          <cell r="AB72">
            <v>13.4786071</v>
          </cell>
          <cell r="AC72">
            <v>6.2438683499999996</v>
          </cell>
          <cell r="AD72">
            <v>65</v>
          </cell>
          <cell r="AF72">
            <v>435.4</v>
          </cell>
          <cell r="AH72">
            <v>0</v>
          </cell>
          <cell r="AI72">
            <v>25.8</v>
          </cell>
          <cell r="AJ72">
            <v>310.89999999999998</v>
          </cell>
          <cell r="AK72">
            <v>-1.6</v>
          </cell>
          <cell r="AM72">
            <v>107.18521839</v>
          </cell>
          <cell r="AN72">
            <v>2.5309595800000002</v>
          </cell>
          <cell r="AQ72">
            <v>2797.2640796899996</v>
          </cell>
          <cell r="AR72">
            <v>645.59999999999991</v>
          </cell>
          <cell r="AS72">
            <v>109.71617797</v>
          </cell>
          <cell r="AT72">
            <v>3552.5802576599995</v>
          </cell>
          <cell r="AU72">
            <v>3861.8802576599996</v>
          </cell>
          <cell r="AV72">
            <v>1589.937416677403</v>
          </cell>
          <cell r="AW72">
            <v>1305.6468041757926</v>
          </cell>
          <cell r="AY72">
            <v>1685.8108150999997</v>
          </cell>
          <cell r="AZ72">
            <v>623.70149908000008</v>
          </cell>
          <cell r="BA72">
            <v>1108.8</v>
          </cell>
          <cell r="BB72">
            <v>84.318662930000002</v>
          </cell>
          <cell r="BD72">
            <v>879.84805967000011</v>
          </cell>
        </row>
        <row r="73">
          <cell r="Q73">
            <v>406.5</v>
          </cell>
          <cell r="R73">
            <v>144.80000000000001</v>
          </cell>
          <cell r="S73">
            <v>142.87180877</v>
          </cell>
          <cell r="T73">
            <v>0</v>
          </cell>
          <cell r="W73">
            <v>3.7534084000000001</v>
          </cell>
          <cell r="X73">
            <v>3.2571002500000001</v>
          </cell>
          <cell r="Y73">
            <v>0</v>
          </cell>
          <cell r="Z73">
            <v>24.03289045</v>
          </cell>
          <cell r="AA73">
            <v>19.146361519999999</v>
          </cell>
          <cell r="AB73">
            <v>7.7159242399999997</v>
          </cell>
          <cell r="AC73">
            <v>-0.85970930000000056</v>
          </cell>
          <cell r="AD73">
            <v>58.3</v>
          </cell>
          <cell r="AF73">
            <v>437.8</v>
          </cell>
          <cell r="AH73">
            <v>0</v>
          </cell>
          <cell r="AI73">
            <v>29.3</v>
          </cell>
          <cell r="AJ73">
            <v>313</v>
          </cell>
          <cell r="AK73">
            <v>-24.5</v>
          </cell>
          <cell r="AM73">
            <v>118.63019903</v>
          </cell>
          <cell r="AN73">
            <v>5.4491164799999998</v>
          </cell>
          <cell r="AQ73">
            <v>2811.1718087700001</v>
          </cell>
          <cell r="AR73">
            <v>648.4</v>
          </cell>
          <cell r="AS73">
            <v>124.07931551</v>
          </cell>
          <cell r="AT73">
            <v>3583.6511242800002</v>
          </cell>
          <cell r="AU73">
            <v>3872.1511242800002</v>
          </cell>
          <cell r="AV73">
            <v>1532.3606501963466</v>
          </cell>
          <cell r="AW73">
            <v>1256.7065526668946</v>
          </cell>
          <cell r="AY73">
            <v>1772.3089146399998</v>
          </cell>
          <cell r="AZ73">
            <v>625.44609500000013</v>
          </cell>
          <cell r="BA73">
            <v>1108.8</v>
          </cell>
          <cell r="BB73">
            <v>62.700059899999999</v>
          </cell>
          <cell r="BD73">
            <v>868.77305967000018</v>
          </cell>
        </row>
        <row r="74">
          <cell r="Q74">
            <v>368.6</v>
          </cell>
          <cell r="R74">
            <v>153.5</v>
          </cell>
          <cell r="S74">
            <v>175.50955450000001</v>
          </cell>
          <cell r="T74">
            <v>0</v>
          </cell>
          <cell r="W74">
            <v>6.5316918900000003</v>
          </cell>
          <cell r="X74">
            <v>3.13429015</v>
          </cell>
          <cell r="Y74">
            <v>0</v>
          </cell>
          <cell r="Z74">
            <v>22.490758490000001</v>
          </cell>
          <cell r="AA74">
            <v>16.1149123</v>
          </cell>
          <cell r="AB74">
            <v>15.90463484</v>
          </cell>
          <cell r="AC74">
            <v>28.957920309999999</v>
          </cell>
          <cell r="AD74">
            <v>93.3</v>
          </cell>
          <cell r="AF74">
            <v>413.9</v>
          </cell>
          <cell r="AH74">
            <v>0</v>
          </cell>
          <cell r="AI74">
            <v>26.5</v>
          </cell>
          <cell r="AJ74">
            <v>294</v>
          </cell>
          <cell r="AK74">
            <v>4.4000000000000004</v>
          </cell>
          <cell r="AM74">
            <v>107.82014851</v>
          </cell>
          <cell r="AN74">
            <v>1.0077397699999999</v>
          </cell>
          <cell r="AQ74">
            <v>2767.5095544999999</v>
          </cell>
          <cell r="AR74">
            <v>595.5</v>
          </cell>
          <cell r="AS74">
            <v>108.82788828</v>
          </cell>
          <cell r="AT74">
            <v>3471.8374427799999</v>
          </cell>
          <cell r="AU74">
            <v>3770.23744278</v>
          </cell>
          <cell r="AV74">
            <v>1555.9829163241573</v>
          </cell>
          <cell r="AW74">
            <v>1276.7854788755337</v>
          </cell>
          <cell r="AY74">
            <v>1720.5582872400003</v>
          </cell>
          <cell r="AZ74">
            <v>574.05642816000011</v>
          </cell>
          <cell r="BA74">
            <v>1108.8</v>
          </cell>
          <cell r="BB74">
            <v>64.189045859999993</v>
          </cell>
          <cell r="BD74">
            <v>860.52420616500001</v>
          </cell>
        </row>
        <row r="75">
          <cell r="Q75">
            <v>297.8</v>
          </cell>
          <cell r="R75">
            <v>134.1</v>
          </cell>
          <cell r="S75">
            <v>127.87563884000001</v>
          </cell>
          <cell r="T75">
            <v>0</v>
          </cell>
          <cell r="W75">
            <v>1.9649903399999999</v>
          </cell>
          <cell r="X75">
            <v>2.5257596800000002</v>
          </cell>
          <cell r="Y75">
            <v>0</v>
          </cell>
          <cell r="Z75">
            <v>15.528737680000001</v>
          </cell>
          <cell r="AA75">
            <v>11.145430429999999</v>
          </cell>
          <cell r="AB75">
            <v>4.2494714900000004</v>
          </cell>
          <cell r="AC75">
            <v>24.536664560000002</v>
          </cell>
          <cell r="AD75">
            <v>62.5</v>
          </cell>
          <cell r="AF75">
            <v>224.6</v>
          </cell>
          <cell r="AH75">
            <v>0</v>
          </cell>
          <cell r="AI75">
            <v>17.7</v>
          </cell>
          <cell r="AJ75">
            <v>129.80000000000001</v>
          </cell>
          <cell r="AK75">
            <v>47.7</v>
          </cell>
          <cell r="AM75">
            <v>60.9542711</v>
          </cell>
          <cell r="AN75">
            <v>2.0085685</v>
          </cell>
          <cell r="AQ75">
            <v>2315.4756388400006</v>
          </cell>
          <cell r="AR75">
            <v>433.80000000000007</v>
          </cell>
          <cell r="AS75">
            <v>62.962839600000002</v>
          </cell>
          <cell r="AT75">
            <v>2812.2384784400006</v>
          </cell>
          <cell r="AU75">
            <v>2989.7384784400006</v>
          </cell>
          <cell r="AV75">
            <v>1250.3533426957595</v>
          </cell>
          <cell r="AW75">
            <v>1017.0003412913957</v>
          </cell>
          <cell r="AY75">
            <v>1247.32673757</v>
          </cell>
          <cell r="AZ75">
            <v>415.95094497999997</v>
          </cell>
          <cell r="BA75">
            <v>1108.8</v>
          </cell>
          <cell r="BB75">
            <v>46.57892674</v>
          </cell>
          <cell r="BD75">
            <v>840.94087283166664</v>
          </cell>
        </row>
        <row r="76">
          <cell r="Q76">
            <v>378.2</v>
          </cell>
          <cell r="R76">
            <v>135.1</v>
          </cell>
          <cell r="S76">
            <v>140.93835917999999</v>
          </cell>
          <cell r="T76">
            <v>61.003003390000003</v>
          </cell>
          <cell r="W76">
            <v>2.7371280599999999</v>
          </cell>
          <cell r="X76">
            <v>2.35161789</v>
          </cell>
          <cell r="Y76">
            <v>3.4194296999999998</v>
          </cell>
          <cell r="Z76">
            <v>17.826292609999999</v>
          </cell>
          <cell r="AA76">
            <v>22.867598950000001</v>
          </cell>
          <cell r="AB76">
            <v>9.8820268000000002</v>
          </cell>
          <cell r="AC76">
            <v>7.5051809</v>
          </cell>
          <cell r="AD76">
            <v>61.500528959999997</v>
          </cell>
          <cell r="AF76">
            <v>322.2</v>
          </cell>
          <cell r="AH76">
            <v>0</v>
          </cell>
          <cell r="AI76">
            <v>25.5</v>
          </cell>
          <cell r="AJ76">
            <v>183.3</v>
          </cell>
          <cell r="AK76">
            <v>-14.1</v>
          </cell>
          <cell r="AM76">
            <v>71.274131629999999</v>
          </cell>
          <cell r="AN76">
            <v>2.2872314399999998</v>
          </cell>
          <cell r="AQ76">
            <v>2598.5418915300002</v>
          </cell>
          <cell r="AR76">
            <v>749.4</v>
          </cell>
          <cell r="AS76">
            <v>73.561363069999999</v>
          </cell>
          <cell r="AT76">
            <v>3421.5032546000002</v>
          </cell>
          <cell r="AU76">
            <v>3590.7032546000005</v>
          </cell>
          <cell r="AV76">
            <v>1366.9788945080286</v>
          </cell>
          <cell r="AW76">
            <v>1116.1320603318243</v>
          </cell>
          <cell r="AY76">
            <v>1563.0769407986754</v>
          </cell>
          <cell r="AZ76">
            <v>723.18728691000001</v>
          </cell>
          <cell r="BA76">
            <v>964.65599999999995</v>
          </cell>
          <cell r="BB76">
            <v>160.30084223132502</v>
          </cell>
          <cell r="BD76">
            <v>825.62854349583347</v>
          </cell>
        </row>
        <row r="77">
          <cell r="Q77">
            <v>286.60000000000002</v>
          </cell>
          <cell r="R77">
            <v>152.80000000000001</v>
          </cell>
          <cell r="S77">
            <v>110.91641313</v>
          </cell>
          <cell r="T77">
            <v>46.988281630000003</v>
          </cell>
          <cell r="W77">
            <v>6.6833378799999998</v>
          </cell>
          <cell r="X77">
            <v>1.2180227400000001</v>
          </cell>
          <cell r="Y77">
            <v>2.25222195</v>
          </cell>
          <cell r="Z77">
            <v>16.050772179999999</v>
          </cell>
          <cell r="AA77">
            <v>13.21475745</v>
          </cell>
          <cell r="AB77">
            <v>3.9004688199999999</v>
          </cell>
          <cell r="AC77">
            <v>16.136308664999998</v>
          </cell>
          <cell r="AD77">
            <v>51.554529064999997</v>
          </cell>
          <cell r="AF77">
            <v>253.3</v>
          </cell>
          <cell r="AH77">
            <v>0</v>
          </cell>
          <cell r="AI77">
            <v>20.8</v>
          </cell>
          <cell r="AJ77">
            <v>137.30000000000001</v>
          </cell>
          <cell r="AK77">
            <v>19.7</v>
          </cell>
          <cell r="AM77">
            <v>64.667538370000003</v>
          </cell>
          <cell r="AN77">
            <v>2.0380621699999999</v>
          </cell>
          <cell r="AQ77">
            <v>2348.3592238250003</v>
          </cell>
          <cell r="AR77">
            <v>594.59999999999991</v>
          </cell>
          <cell r="AS77">
            <v>66.705600540000006</v>
          </cell>
          <cell r="AT77">
            <v>3009.6648243650002</v>
          </cell>
          <cell r="AU77">
            <v>3166.6648243650002</v>
          </cell>
          <cell r="AV77">
            <v>1242.9440030969677</v>
          </cell>
          <cell r="AW77">
            <v>1010.7024026324225</v>
          </cell>
          <cell r="AY77">
            <v>1328.8345568893756</v>
          </cell>
          <cell r="AZ77">
            <v>576.42809686999999</v>
          </cell>
          <cell r="BA77">
            <v>964.65599999999995</v>
          </cell>
          <cell r="BB77">
            <v>131.323216870625</v>
          </cell>
          <cell r="BD77">
            <v>801.42301030666692</v>
          </cell>
        </row>
        <row r="78">
          <cell r="Q78">
            <v>312.8</v>
          </cell>
          <cell r="R78">
            <v>155.9</v>
          </cell>
          <cell r="S78">
            <v>100.07561823</v>
          </cell>
          <cell r="T78">
            <v>71.137782189999996</v>
          </cell>
          <cell r="W78">
            <v>3.59256259</v>
          </cell>
          <cell r="X78">
            <v>1.608679</v>
          </cell>
          <cell r="Y78">
            <v>1.51262889</v>
          </cell>
          <cell r="Z78">
            <v>16.381468890000001</v>
          </cell>
          <cell r="AA78">
            <v>15.155339659999999</v>
          </cell>
          <cell r="AB78">
            <v>6.3652648000000003</v>
          </cell>
          <cell r="AC78">
            <v>56.905909049999998</v>
          </cell>
          <cell r="AD78">
            <v>96.320611289999988</v>
          </cell>
          <cell r="AF78">
            <v>258.5</v>
          </cell>
          <cell r="AH78">
            <v>0</v>
          </cell>
          <cell r="AI78">
            <v>25.3</v>
          </cell>
          <cell r="AJ78">
            <v>133.5</v>
          </cell>
          <cell r="AK78">
            <v>29.5</v>
          </cell>
          <cell r="AM78">
            <v>65.758815889999994</v>
          </cell>
          <cell r="AN78">
            <v>98.043514040000005</v>
          </cell>
          <cell r="AQ78">
            <v>2413.1340117099999</v>
          </cell>
          <cell r="AR78">
            <v>528.4</v>
          </cell>
          <cell r="AS78">
            <v>163.80232992999998</v>
          </cell>
          <cell r="AT78">
            <v>3105.3363416399998</v>
          </cell>
          <cell r="AU78">
            <v>3268.3363416399998</v>
          </cell>
          <cell r="AV78">
            <v>1369.4177298784218</v>
          </cell>
          <cell r="AW78">
            <v>1118.2050703966586</v>
          </cell>
          <cell r="AY78">
            <v>1677.4787453442514</v>
          </cell>
          <cell r="AZ78">
            <v>507.59865264999996</v>
          </cell>
          <cell r="BA78">
            <v>729.56184147749843</v>
          </cell>
          <cell r="BB78">
            <v>162.06269536824999</v>
          </cell>
          <cell r="BD78">
            <v>780.19801030666679</v>
          </cell>
        </row>
        <row r="79">
          <cell r="Q79">
            <v>325.8</v>
          </cell>
          <cell r="R79">
            <v>114.5</v>
          </cell>
          <cell r="S79">
            <v>91.119595739999994</v>
          </cell>
          <cell r="T79">
            <v>24.469443690000002</v>
          </cell>
          <cell r="W79">
            <v>1.09420914</v>
          </cell>
          <cell r="X79">
            <v>2.6490146000000001</v>
          </cell>
          <cell r="Y79">
            <v>2.8920484399999999</v>
          </cell>
          <cell r="Z79">
            <v>15.17118209</v>
          </cell>
          <cell r="AA79">
            <v>19.79323831</v>
          </cell>
          <cell r="AB79">
            <v>4.8953703900000001</v>
          </cell>
          <cell r="AC79">
            <v>8.0724352749999984</v>
          </cell>
          <cell r="AD79">
            <v>50.824274504999998</v>
          </cell>
          <cell r="AF79">
            <v>244.7</v>
          </cell>
          <cell r="AH79">
            <v>0</v>
          </cell>
          <cell r="AI79">
            <v>21</v>
          </cell>
          <cell r="AJ79">
            <v>129.69999999999999</v>
          </cell>
          <cell r="AK79">
            <v>36.5</v>
          </cell>
          <cell r="AM79">
            <v>79.427126029999997</v>
          </cell>
          <cell r="AN79">
            <v>224.76615174</v>
          </cell>
          <cell r="AQ79">
            <v>2054.013313935</v>
          </cell>
          <cell r="AR79">
            <v>527.89999999999986</v>
          </cell>
          <cell r="AS79">
            <v>304.19327777000001</v>
          </cell>
          <cell r="AT79">
            <v>2886.1065917049996</v>
          </cell>
          <cell r="AU79">
            <v>3052.3065917049994</v>
          </cell>
          <cell r="AV79">
            <v>1186.7937592689445</v>
          </cell>
          <cell r="AW79">
            <v>962.97469537860286</v>
          </cell>
          <cell r="AY79">
            <v>1627.8551301103248</v>
          </cell>
          <cell r="AZ79">
            <v>506.59311659000008</v>
          </cell>
          <cell r="BA79">
            <v>639.22453660930012</v>
          </cell>
          <cell r="BB79">
            <v>110.636188000375</v>
          </cell>
          <cell r="BD79">
            <v>764.79544532083344</v>
          </cell>
        </row>
        <row r="80">
          <cell r="Q80">
            <v>506.6</v>
          </cell>
          <cell r="R80">
            <v>188.4</v>
          </cell>
          <cell r="S80">
            <v>143.24332487000001</v>
          </cell>
          <cell r="T80">
            <v>124.67856961</v>
          </cell>
          <cell r="W80">
            <v>8.6124613500000002</v>
          </cell>
          <cell r="X80">
            <v>9.5919451900000006</v>
          </cell>
          <cell r="Y80">
            <v>4.9065850500000003</v>
          </cell>
          <cell r="Z80">
            <v>24.43729347</v>
          </cell>
          <cell r="AA80">
            <v>16.9067945</v>
          </cell>
          <cell r="AB80">
            <v>8.9173207100000003</v>
          </cell>
          <cell r="AC80">
            <v>35.488798070000001</v>
          </cell>
          <cell r="AD80">
            <v>90.656791800000008</v>
          </cell>
          <cell r="AF80">
            <v>310.10000000000002</v>
          </cell>
          <cell r="AH80">
            <v>0</v>
          </cell>
          <cell r="AI80">
            <v>28.2</v>
          </cell>
          <cell r="AJ80">
            <v>172.7</v>
          </cell>
          <cell r="AK80">
            <v>-26.4</v>
          </cell>
          <cell r="AM80">
            <v>108.31488607999999</v>
          </cell>
          <cell r="AN80">
            <v>439.99711126</v>
          </cell>
          <cell r="AQ80">
            <v>3603.8786862800007</v>
          </cell>
          <cell r="AR80">
            <v>708.9</v>
          </cell>
          <cell r="AS80">
            <v>548.31199733999995</v>
          </cell>
          <cell r="AT80">
            <v>4861.0906836200002</v>
          </cell>
          <cell r="AU80">
            <v>5007.3906836200003</v>
          </cell>
          <cell r="AV80">
            <v>2024.0053566112242</v>
          </cell>
          <cell r="AW80">
            <v>1674.6045531195407</v>
          </cell>
          <cell r="AY80">
            <v>2808.3840362084175</v>
          </cell>
          <cell r="AZ80">
            <v>680.99077487999989</v>
          </cell>
          <cell r="BA80">
            <v>1071.4448638249323</v>
          </cell>
          <cell r="BB80">
            <v>265.81791497665</v>
          </cell>
          <cell r="BD80">
            <v>710.15000000000009</v>
          </cell>
        </row>
        <row r="81">
          <cell r="Q81">
            <v>405.2</v>
          </cell>
          <cell r="R81">
            <v>152.6</v>
          </cell>
          <cell r="S81">
            <v>120.30219993999999</v>
          </cell>
          <cell r="T81">
            <v>120.92805711</v>
          </cell>
          <cell r="W81">
            <v>1.66519964</v>
          </cell>
          <cell r="X81">
            <v>4.31691907</v>
          </cell>
          <cell r="Y81">
            <v>2.34641805</v>
          </cell>
          <cell r="Z81">
            <v>16.544506259999999</v>
          </cell>
          <cell r="AA81">
            <v>13.24325234</v>
          </cell>
          <cell r="AB81">
            <v>6.1737359300000003</v>
          </cell>
          <cell r="AC81">
            <v>-4.8894864700000005</v>
          </cell>
          <cell r="AD81">
            <v>33.418426109999999</v>
          </cell>
          <cell r="AF81">
            <v>291.60000000000002</v>
          </cell>
          <cell r="AH81">
            <v>0</v>
          </cell>
          <cell r="AI81">
            <v>22.1</v>
          </cell>
          <cell r="AJ81">
            <v>159.19999999999999</v>
          </cell>
          <cell r="AK81">
            <v>-2.1</v>
          </cell>
          <cell r="AM81">
            <v>108.57563044</v>
          </cell>
          <cell r="AN81">
            <v>596.46599079999999</v>
          </cell>
          <cell r="AQ81">
            <v>3271.9486831599988</v>
          </cell>
          <cell r="AR81">
            <v>656.00000000000011</v>
          </cell>
          <cell r="AS81">
            <v>705.04162124000004</v>
          </cell>
          <cell r="AT81">
            <v>4632.9903043999984</v>
          </cell>
          <cell r="AU81">
            <v>4790.0903043999979</v>
          </cell>
          <cell r="AV81">
            <v>1904.6878982726946</v>
          </cell>
          <cell r="AW81">
            <v>1573.1847135317905</v>
          </cell>
          <cell r="AY81">
            <v>2714.0239148386049</v>
          </cell>
          <cell r="AZ81">
            <v>637.85512962999996</v>
          </cell>
          <cell r="BA81">
            <v>1015.0997536716446</v>
          </cell>
          <cell r="BB81">
            <v>247.84974778974998</v>
          </cell>
          <cell r="BD81">
            <v>670.00833333333333</v>
          </cell>
        </row>
        <row r="82">
          <cell r="Q82">
            <v>472.4</v>
          </cell>
          <cell r="R82">
            <v>171</v>
          </cell>
          <cell r="S82">
            <v>117.48529037</v>
          </cell>
          <cell r="T82">
            <v>113.97333035</v>
          </cell>
          <cell r="W82">
            <v>5.3019645999999998</v>
          </cell>
          <cell r="X82">
            <v>3.2748415299999998</v>
          </cell>
          <cell r="Y82">
            <v>2.84332853</v>
          </cell>
          <cell r="Z82">
            <v>21.059643560000001</v>
          </cell>
          <cell r="AA82">
            <v>20.689135419999999</v>
          </cell>
          <cell r="AB82">
            <v>6.4818934600000002</v>
          </cell>
          <cell r="AC82">
            <v>-24.55374677</v>
          </cell>
          <cell r="AD82">
            <v>28.6</v>
          </cell>
          <cell r="AF82">
            <v>406</v>
          </cell>
          <cell r="AH82">
            <v>0</v>
          </cell>
          <cell r="AI82">
            <v>25.9</v>
          </cell>
          <cell r="AJ82">
            <v>215.2</v>
          </cell>
          <cell r="AK82">
            <v>10.9</v>
          </cell>
          <cell r="AM82">
            <v>127.45138427000001</v>
          </cell>
          <cell r="AN82">
            <v>732.75353657999995</v>
          </cell>
          <cell r="AQ82">
            <v>3232.2586207200002</v>
          </cell>
          <cell r="AR82">
            <v>915.00000000000011</v>
          </cell>
          <cell r="AS82">
            <v>860.20492085000001</v>
          </cell>
          <cell r="AT82">
            <v>5007.4635415700004</v>
          </cell>
          <cell r="AU82">
            <v>5233.5635415699999</v>
          </cell>
          <cell r="AV82">
            <v>1873.8862192766869</v>
          </cell>
          <cell r="AW82">
            <v>1547.0032863851839</v>
          </cell>
          <cell r="AY82">
            <v>2863.6313155970797</v>
          </cell>
          <cell r="AZ82">
            <v>882.75663815000007</v>
          </cell>
          <cell r="BA82">
            <v>982.24596394456967</v>
          </cell>
          <cell r="BB82">
            <v>258.14460155835002</v>
          </cell>
          <cell r="BD82">
            <v>671.375</v>
          </cell>
        </row>
        <row r="83">
          <cell r="Q83">
            <v>430.4</v>
          </cell>
          <cell r="R83">
            <v>202.9</v>
          </cell>
          <cell r="S83">
            <v>119.91051093</v>
          </cell>
          <cell r="T83">
            <v>134.22035803</v>
          </cell>
          <cell r="W83">
            <v>6.1700874499999996</v>
          </cell>
          <cell r="X83">
            <v>3.8031384300000002</v>
          </cell>
          <cell r="Y83">
            <v>4.3394852000000004</v>
          </cell>
          <cell r="Z83">
            <v>18.714192069999999</v>
          </cell>
          <cell r="AA83">
            <v>18.09473251</v>
          </cell>
          <cell r="AB83">
            <v>8.8980243899999998</v>
          </cell>
          <cell r="AC83">
            <v>3.6235477550000006</v>
          </cell>
          <cell r="AD83">
            <v>59.2</v>
          </cell>
          <cell r="AF83">
            <v>303</v>
          </cell>
          <cell r="AH83">
            <v>0</v>
          </cell>
          <cell r="AI83">
            <v>22.3</v>
          </cell>
          <cell r="AJ83">
            <v>154.80000000000001</v>
          </cell>
          <cell r="AK83">
            <v>12.2</v>
          </cell>
          <cell r="AM83">
            <v>122.69865283999999</v>
          </cell>
          <cell r="AN83">
            <v>684.23019394999994</v>
          </cell>
          <cell r="AQ83">
            <v>3246.73086896</v>
          </cell>
          <cell r="AR83">
            <v>702.19999999999982</v>
          </cell>
          <cell r="AS83">
            <v>806.92884678999997</v>
          </cell>
          <cell r="AT83">
            <v>4755.8597157499999</v>
          </cell>
          <cell r="AU83">
            <v>4922.8597157499999</v>
          </cell>
          <cell r="AV83">
            <v>1789.0759255162943</v>
          </cell>
          <cell r="AW83">
            <v>1474.9145366888501</v>
          </cell>
          <cell r="AY83">
            <v>2827.1490220591445</v>
          </cell>
          <cell r="AZ83">
            <v>689.27600074000009</v>
          </cell>
          <cell r="BA83">
            <v>956.97792079433066</v>
          </cell>
          <cell r="BB83">
            <v>257.97606479652495</v>
          </cell>
          <cell r="BD83">
            <v>676.30833333333339</v>
          </cell>
        </row>
        <row r="84">
          <cell r="Q84">
            <v>419.8</v>
          </cell>
          <cell r="R84">
            <v>167.8</v>
          </cell>
          <cell r="S84">
            <v>108.53617022</v>
          </cell>
          <cell r="T84">
            <v>165.26573271000001</v>
          </cell>
          <cell r="W84">
            <v>4.5853432400000003</v>
          </cell>
          <cell r="X84">
            <v>3.88767073</v>
          </cell>
          <cell r="Y84">
            <v>3.23296487</v>
          </cell>
          <cell r="Z84">
            <v>18.42637294</v>
          </cell>
          <cell r="AA84">
            <v>19.195111820000001</v>
          </cell>
          <cell r="AB84">
            <v>5.6153491100000004</v>
          </cell>
          <cell r="AC84">
            <v>8.25946976</v>
          </cell>
          <cell r="AD84">
            <v>95.9</v>
          </cell>
          <cell r="AF84">
            <v>297.2</v>
          </cell>
          <cell r="AH84">
            <v>0</v>
          </cell>
          <cell r="AI84">
            <v>22</v>
          </cell>
          <cell r="AJ84">
            <v>160.80000000000001</v>
          </cell>
          <cell r="AK84">
            <v>32.299999999999997</v>
          </cell>
          <cell r="AM84">
            <v>118.09096383000001</v>
          </cell>
          <cell r="AN84">
            <v>486.89402340999999</v>
          </cell>
          <cell r="AQ84">
            <v>3120.9019029300002</v>
          </cell>
          <cell r="AR84">
            <v>679.80000000000018</v>
          </cell>
          <cell r="AS84">
            <v>604.98498724000001</v>
          </cell>
          <cell r="AT84">
            <v>4405.68689017</v>
          </cell>
          <cell r="AU84">
            <v>4598.7868901700003</v>
          </cell>
          <cell r="AV84">
            <v>1756.826476442865</v>
          </cell>
          <cell r="AW84">
            <v>1447.5025049764351</v>
          </cell>
          <cell r="AY84">
            <v>2479.2967778651255</v>
          </cell>
          <cell r="AZ84">
            <v>645.92033132000006</v>
          </cell>
          <cell r="BA84">
            <v>918.82112444617417</v>
          </cell>
          <cell r="BB84">
            <v>299.72392228870001</v>
          </cell>
          <cell r="BD84">
            <v>675.73333333333335</v>
          </cell>
        </row>
        <row r="85">
          <cell r="Q85">
            <v>462.6</v>
          </cell>
          <cell r="R85">
            <v>175.3</v>
          </cell>
          <cell r="S85">
            <v>104.01203914</v>
          </cell>
          <cell r="T85">
            <v>123.67993384</v>
          </cell>
          <cell r="W85">
            <v>1.53786698</v>
          </cell>
          <cell r="X85">
            <v>4.23298796</v>
          </cell>
          <cell r="Y85">
            <v>4.1393698099999998</v>
          </cell>
          <cell r="Z85">
            <v>19.230822620000001</v>
          </cell>
          <cell r="AA85">
            <v>17.625712879999998</v>
          </cell>
          <cell r="AB85">
            <v>7.2867966300000004</v>
          </cell>
          <cell r="AC85">
            <v>6.5004072649999998</v>
          </cell>
          <cell r="AD85">
            <v>69.400000000000006</v>
          </cell>
          <cell r="AF85">
            <v>298.3</v>
          </cell>
          <cell r="AH85">
            <v>0</v>
          </cell>
          <cell r="AI85">
            <v>22.9</v>
          </cell>
          <cell r="AJ85">
            <v>163.30000000000001</v>
          </cell>
          <cell r="AK85">
            <v>-7.4</v>
          </cell>
          <cell r="AM85">
            <v>131.77667921</v>
          </cell>
          <cell r="AN85">
            <v>608.79435421999995</v>
          </cell>
          <cell r="AQ85">
            <v>3314.6919729800002</v>
          </cell>
          <cell r="AR85">
            <v>740.79999999999984</v>
          </cell>
          <cell r="AS85">
            <v>740.57103342999994</v>
          </cell>
          <cell r="AT85">
            <v>4796.0630064099996</v>
          </cell>
          <cell r="AU85">
            <v>4951.9630064100002</v>
          </cell>
          <cell r="AV85">
            <v>1865.4505047848627</v>
          </cell>
          <cell r="AW85">
            <v>1539.8329290671334</v>
          </cell>
          <cell r="AY85">
            <v>2792.4911422877199</v>
          </cell>
          <cell r="AZ85">
            <v>725.21879750999994</v>
          </cell>
          <cell r="BA85">
            <v>996.07401882745512</v>
          </cell>
          <cell r="BB85">
            <v>249.916683764825</v>
          </cell>
          <cell r="BD85">
            <v>685.83333333333337</v>
          </cell>
        </row>
        <row r="86">
          <cell r="Q86">
            <v>436.7</v>
          </cell>
          <cell r="R86">
            <v>143.1</v>
          </cell>
          <cell r="S86">
            <v>119.11623767</v>
          </cell>
          <cell r="T86">
            <v>139.53111085</v>
          </cell>
          <cell r="W86">
            <v>2.4982024300000001</v>
          </cell>
          <cell r="X86">
            <v>4.6562866300000003</v>
          </cell>
          <cell r="Y86">
            <v>3.6949974700000001</v>
          </cell>
          <cell r="Z86">
            <v>18.643870889999999</v>
          </cell>
          <cell r="AA86">
            <v>15.12265927</v>
          </cell>
          <cell r="AB86">
            <v>7.1445179000000003</v>
          </cell>
          <cell r="AC86">
            <v>6.9889182300000003</v>
          </cell>
          <cell r="AD86">
            <v>61.7</v>
          </cell>
          <cell r="AF86">
            <v>291.60000000000002</v>
          </cell>
          <cell r="AH86">
            <v>0</v>
          </cell>
          <cell r="AI86">
            <v>21.9</v>
          </cell>
          <cell r="AJ86">
            <v>154.4</v>
          </cell>
          <cell r="AK86">
            <v>12.5</v>
          </cell>
          <cell r="AM86">
            <v>132.54326939000001</v>
          </cell>
          <cell r="AN86">
            <v>631.60985672000004</v>
          </cell>
          <cell r="AQ86">
            <v>3599.9473485199992</v>
          </cell>
          <cell r="AR86">
            <v>686.9</v>
          </cell>
          <cell r="AS86">
            <v>764.15312611000002</v>
          </cell>
          <cell r="AT86">
            <v>5051.0004746299992</v>
          </cell>
          <cell r="AU86">
            <v>5217.9004746299988</v>
          </cell>
          <cell r="AV86">
            <v>2116.693023711015</v>
          </cell>
          <cell r="AW86">
            <v>1753.3890701543628</v>
          </cell>
          <cell r="AY86">
            <v>2985.1899861068068</v>
          </cell>
          <cell r="AZ86">
            <v>700.51163089000011</v>
          </cell>
          <cell r="BA86">
            <v>1089.9230815023686</v>
          </cell>
          <cell r="BB86">
            <v>245.14342190082499</v>
          </cell>
          <cell r="BD86">
            <v>718.5</v>
          </cell>
        </row>
        <row r="87">
          <cell r="Q87">
            <v>420.2</v>
          </cell>
          <cell r="R87">
            <v>186.1</v>
          </cell>
          <cell r="S87">
            <v>180.83102671</v>
          </cell>
          <cell r="T87">
            <v>222.33053523000001</v>
          </cell>
          <cell r="W87">
            <v>2.5122134800000002</v>
          </cell>
          <cell r="X87">
            <v>5.26793785</v>
          </cell>
          <cell r="Y87">
            <v>4.2111363700000002</v>
          </cell>
          <cell r="Z87">
            <v>20.770566259999999</v>
          </cell>
          <cell r="AA87">
            <v>25.725758670000001</v>
          </cell>
          <cell r="AB87">
            <v>7.0068791399999997</v>
          </cell>
          <cell r="AC87">
            <v>22.513125209999998</v>
          </cell>
          <cell r="AD87">
            <v>90</v>
          </cell>
          <cell r="AF87">
            <v>287.60000000000002</v>
          </cell>
          <cell r="AH87">
            <v>0</v>
          </cell>
          <cell r="AI87">
            <v>22.7</v>
          </cell>
          <cell r="AJ87">
            <v>154.5</v>
          </cell>
          <cell r="AK87">
            <v>8.6</v>
          </cell>
          <cell r="AM87">
            <v>135.05192056000001</v>
          </cell>
          <cell r="AN87">
            <v>513.66074319999996</v>
          </cell>
          <cell r="AQ87">
            <v>3510.4615619399997</v>
          </cell>
          <cell r="AR87">
            <v>692.90000000000009</v>
          </cell>
          <cell r="AS87">
            <v>648.71266375999994</v>
          </cell>
          <cell r="AT87">
            <v>4852.0742257000002</v>
          </cell>
          <cell r="AU87">
            <v>5015.1742257000005</v>
          </cell>
          <cell r="AV87">
            <v>1859.4581220126627</v>
          </cell>
          <cell r="AW87">
            <v>1534.7394037107633</v>
          </cell>
          <cell r="AX87">
            <v>4159.1742257000005</v>
          </cell>
          <cell r="AY87">
            <v>2791.8718608734162</v>
          </cell>
          <cell r="AZ87">
            <v>655.28170894000004</v>
          </cell>
          <cell r="BA87">
            <v>993.57045183423486</v>
          </cell>
          <cell r="BB87">
            <v>373.39813140234997</v>
          </cell>
          <cell r="BD87">
            <v>743.29166666666663</v>
          </cell>
        </row>
        <row r="88">
          <cell r="Q88">
            <v>515.70000000000005</v>
          </cell>
          <cell r="R88">
            <v>139.80000000000001</v>
          </cell>
          <cell r="S88">
            <v>70.456441040000001</v>
          </cell>
          <cell r="T88">
            <v>75.573342300000007</v>
          </cell>
          <cell r="W88">
            <v>5.7322962100000003</v>
          </cell>
          <cell r="X88">
            <v>6.2003213800000001</v>
          </cell>
          <cell r="Y88">
            <v>4.1686690400000002</v>
          </cell>
          <cell r="Z88">
            <v>21.738873259999998</v>
          </cell>
          <cell r="AA88">
            <v>20.409483730000002</v>
          </cell>
          <cell r="AB88">
            <v>8.0266273600000009</v>
          </cell>
          <cell r="AC88">
            <v>-4.6574693800000011</v>
          </cell>
          <cell r="AD88">
            <v>59.3</v>
          </cell>
          <cell r="AF88">
            <v>416.8</v>
          </cell>
          <cell r="AH88">
            <v>0</v>
          </cell>
          <cell r="AI88">
            <v>24.4</v>
          </cell>
          <cell r="AJ88">
            <v>218.8</v>
          </cell>
          <cell r="AK88">
            <v>25.3</v>
          </cell>
          <cell r="AM88">
            <v>146.51977528</v>
          </cell>
          <cell r="AN88">
            <v>664.13784854000005</v>
          </cell>
          <cell r="AQ88">
            <v>3805.4197833400003</v>
          </cell>
          <cell r="AR88">
            <v>1005.4000000000001</v>
          </cell>
          <cell r="AS88">
            <v>810.65762382000003</v>
          </cell>
          <cell r="AT88">
            <v>5621.4774071600004</v>
          </cell>
          <cell r="AU88">
            <v>5865.5774071600008</v>
          </cell>
          <cell r="AV88">
            <v>2358.1139871627825</v>
          </cell>
          <cell r="AW88">
            <v>1958.5968890883651</v>
          </cell>
          <cell r="AX88">
            <v>4616.0774071600008</v>
          </cell>
          <cell r="AY88">
            <v>3182.8140280259304</v>
          </cell>
          <cell r="AZ88">
            <v>954.5215988399998</v>
          </cell>
          <cell r="BA88">
            <v>1207.3848499935307</v>
          </cell>
          <cell r="BB88">
            <v>251.599659900539</v>
          </cell>
          <cell r="BD88">
            <v>782.66666666666663</v>
          </cell>
        </row>
        <row r="89">
          <cell r="Q89">
            <v>394.7</v>
          </cell>
          <cell r="R89">
            <v>186.8</v>
          </cell>
          <cell r="S89">
            <v>116.07215543</v>
          </cell>
          <cell r="T89">
            <v>141.95299371000002</v>
          </cell>
          <cell r="W89">
            <v>4.3024078699999997</v>
          </cell>
          <cell r="X89">
            <v>3.0474455300000001</v>
          </cell>
          <cell r="Y89">
            <v>5.3217182100000002</v>
          </cell>
          <cell r="Z89">
            <v>19.437269359999998</v>
          </cell>
          <cell r="AA89">
            <v>16.143185209999999</v>
          </cell>
          <cell r="AB89">
            <v>6.3306566599999998</v>
          </cell>
          <cell r="AC89">
            <v>7.7058843399999999</v>
          </cell>
          <cell r="AD89">
            <v>64.5</v>
          </cell>
          <cell r="AF89">
            <v>309.7</v>
          </cell>
          <cell r="AH89">
            <v>0</v>
          </cell>
          <cell r="AI89">
            <v>22.4</v>
          </cell>
          <cell r="AJ89">
            <v>163.80000000000001</v>
          </cell>
          <cell r="AK89">
            <v>11.4</v>
          </cell>
          <cell r="AM89">
            <v>119.21957304999999</v>
          </cell>
          <cell r="AN89">
            <v>619.94831389000001</v>
          </cell>
          <cell r="AQ89">
            <v>3233.4251491399996</v>
          </cell>
          <cell r="AR89">
            <v>712.99999999999989</v>
          </cell>
          <cell r="AS89">
            <v>739.16788694000002</v>
          </cell>
          <cell r="AT89">
            <v>4685.5930360799994</v>
          </cell>
          <cell r="AU89">
            <v>4860.7930360799992</v>
          </cell>
          <cell r="AV89">
            <v>1816.5729534624802</v>
          </cell>
          <cell r="AW89">
            <v>1498.2870104431081</v>
          </cell>
          <cell r="AX89">
            <v>3972.5930360799994</v>
          </cell>
          <cell r="AY89">
            <v>2714.8114085756142</v>
          </cell>
          <cell r="AZ89">
            <v>697.08417456000006</v>
          </cell>
          <cell r="BA89">
            <v>972.58567879983707</v>
          </cell>
          <cell r="BB89">
            <v>264.56060834454797</v>
          </cell>
          <cell r="BD89">
            <v>810.55833333333328</v>
          </cell>
        </row>
        <row r="90">
          <cell r="Q90">
            <v>420.9</v>
          </cell>
          <cell r="R90">
            <v>178.4</v>
          </cell>
          <cell r="S90">
            <v>104.36603255</v>
          </cell>
          <cell r="T90">
            <v>140.29858289999999</v>
          </cell>
          <cell r="W90">
            <v>3.32845623</v>
          </cell>
          <cell r="X90">
            <v>3.6677139799999998</v>
          </cell>
          <cell r="Y90">
            <v>2.4578149100000002</v>
          </cell>
          <cell r="Z90">
            <v>20.335888860000001</v>
          </cell>
          <cell r="AA90">
            <v>18.55894812</v>
          </cell>
          <cell r="AB90">
            <v>6.8235819800000002</v>
          </cell>
          <cell r="AC90">
            <v>-4.6053326399999994</v>
          </cell>
          <cell r="AD90">
            <v>53.5</v>
          </cell>
          <cell r="AF90">
            <v>314.8</v>
          </cell>
          <cell r="AH90">
            <v>0</v>
          </cell>
          <cell r="AI90">
            <v>23.7</v>
          </cell>
          <cell r="AJ90">
            <v>159.1</v>
          </cell>
          <cell r="AK90">
            <v>-8.1</v>
          </cell>
          <cell r="AM90">
            <v>130.59472077999999</v>
          </cell>
          <cell r="AN90">
            <v>739.29279022000003</v>
          </cell>
          <cell r="AP90">
            <v>2.1506440725400866E-2</v>
          </cell>
          <cell r="AQ90">
            <v>3302.9646154499997</v>
          </cell>
          <cell r="AR90">
            <v>678.90000000000009</v>
          </cell>
          <cell r="AS90">
            <v>869.88751100000002</v>
          </cell>
          <cell r="AT90">
            <v>4851.7521264500001</v>
          </cell>
          <cell r="AU90">
            <v>5002.7521264500001</v>
          </cell>
          <cell r="AV90">
            <v>1941.0975566894642</v>
          </cell>
          <cell r="AW90">
            <v>1604.1329231860445</v>
          </cell>
          <cell r="AX90">
            <v>4172.8521264499996</v>
          </cell>
          <cell r="AY90">
            <v>2885.001120285785</v>
          </cell>
          <cell r="AZ90">
            <v>654.85320862000026</v>
          </cell>
          <cell r="BA90">
            <v>1004.5022455868295</v>
          </cell>
          <cell r="BB90">
            <v>276.56555934738594</v>
          </cell>
          <cell r="BD90">
            <v>835.80000000000007</v>
          </cell>
        </row>
        <row r="91">
          <cell r="Q91">
            <v>461.7</v>
          </cell>
          <cell r="R91">
            <v>148.6</v>
          </cell>
          <cell r="S91">
            <v>128.29810861000001</v>
          </cell>
          <cell r="T91">
            <v>175.41001821999998</v>
          </cell>
          <cell r="W91">
            <v>4.1274852299999996</v>
          </cell>
          <cell r="X91">
            <v>4.8892506500000001</v>
          </cell>
          <cell r="Y91">
            <v>3.7</v>
          </cell>
          <cell r="Z91">
            <v>22.304588819999999</v>
          </cell>
          <cell r="AA91">
            <v>24.314704760000001</v>
          </cell>
          <cell r="AB91">
            <v>11.245041519999999</v>
          </cell>
          <cell r="AC91">
            <v>-1.3442942850000006</v>
          </cell>
          <cell r="AD91">
            <v>70.7</v>
          </cell>
          <cell r="AF91">
            <v>358.6</v>
          </cell>
          <cell r="AH91">
            <v>0</v>
          </cell>
          <cell r="AI91">
            <v>26.2</v>
          </cell>
          <cell r="AJ91">
            <v>215.6</v>
          </cell>
          <cell r="AK91">
            <v>42.4</v>
          </cell>
          <cell r="AM91">
            <v>158</v>
          </cell>
          <cell r="AN91">
            <v>811.3</v>
          </cell>
          <cell r="AQ91">
            <v>3855.6081268299995</v>
          </cell>
          <cell r="AR91">
            <v>660.40000000000009</v>
          </cell>
          <cell r="AS91">
            <v>969.3</v>
          </cell>
          <cell r="AT91">
            <v>5485.3081268300002</v>
          </cell>
          <cell r="AU91">
            <v>5743.3081268300002</v>
          </cell>
          <cell r="AV91">
            <v>2228.9752217863752</v>
          </cell>
          <cell r="AW91">
            <v>1848.8289385184189</v>
          </cell>
          <cell r="AX91">
            <v>4824.9081268299997</v>
          </cell>
          <cell r="AY91">
            <v>3299.2616424519142</v>
          </cell>
          <cell r="AZ91">
            <v>646.82843551999997</v>
          </cell>
          <cell r="BA91">
            <v>1188.2149005782603</v>
          </cell>
          <cell r="BB91">
            <v>318.834968089825</v>
          </cell>
          <cell r="BD91">
            <v>879.8416666666667</v>
          </cell>
        </row>
        <row r="92">
          <cell r="Q92">
            <v>494.2</v>
          </cell>
          <cell r="R92">
            <v>139.4</v>
          </cell>
          <cell r="S92">
            <v>134.19381916</v>
          </cell>
          <cell r="T92">
            <v>152.61049707999999</v>
          </cell>
          <cell r="W92">
            <v>5.1320279299999996</v>
          </cell>
          <cell r="X92">
            <v>5.3548966499999997</v>
          </cell>
          <cell r="Y92">
            <v>1.6</v>
          </cell>
          <cell r="Z92">
            <v>26.64734893</v>
          </cell>
          <cell r="AA92">
            <v>19.110179110000001</v>
          </cell>
          <cell r="AB92">
            <v>7.8286868299999997</v>
          </cell>
          <cell r="AC92">
            <v>7.8230422149999992</v>
          </cell>
          <cell r="AD92">
            <v>74.3</v>
          </cell>
          <cell r="AF92">
            <v>368.4</v>
          </cell>
          <cell r="AH92">
            <v>0</v>
          </cell>
          <cell r="AI92">
            <v>27.3</v>
          </cell>
          <cell r="AJ92">
            <v>214.2</v>
          </cell>
          <cell r="AK92">
            <v>42.2</v>
          </cell>
          <cell r="AM92">
            <v>151.5</v>
          </cell>
          <cell r="AN92">
            <v>961.8</v>
          </cell>
          <cell r="AQ92">
            <v>5359.6043162399992</v>
          </cell>
          <cell r="AR92">
            <v>707.39999999999986</v>
          </cell>
          <cell r="AS92">
            <v>1113.3</v>
          </cell>
          <cell r="AT92">
            <v>7180.304316239999</v>
          </cell>
          <cell r="AU92">
            <v>7436.7043162399987</v>
          </cell>
          <cell r="AV92">
            <v>2926.0801338378701</v>
          </cell>
          <cell r="AW92">
            <v>2441.3681137621893</v>
          </cell>
          <cell r="AX92">
            <v>6472.9043162399994</v>
          </cell>
          <cell r="AY92">
            <v>4393.0664888604724</v>
          </cell>
          <cell r="AZ92">
            <v>706.15740703999984</v>
          </cell>
          <cell r="BA92">
            <v>1719.7478822784822</v>
          </cell>
          <cell r="BB92">
            <v>328.35290458104498</v>
          </cell>
          <cell r="BD92">
            <v>985.74166666666667</v>
          </cell>
        </row>
        <row r="93">
          <cell r="Q93">
            <v>472.9</v>
          </cell>
          <cell r="R93">
            <v>147.5</v>
          </cell>
          <cell r="S93">
            <v>130.99516439000001</v>
          </cell>
          <cell r="T93">
            <v>156.58349792000001</v>
          </cell>
          <cell r="W93">
            <v>1.61438831</v>
          </cell>
          <cell r="X93">
            <v>5.5714993899999996</v>
          </cell>
          <cell r="Y93">
            <v>1.8</v>
          </cell>
          <cell r="Z93">
            <v>23.97005338</v>
          </cell>
          <cell r="AA93">
            <v>19.59412064</v>
          </cell>
          <cell r="AB93">
            <v>8.2010637699999993</v>
          </cell>
          <cell r="AC93">
            <v>5.8992437500000001</v>
          </cell>
          <cell r="AD93">
            <v>59.5</v>
          </cell>
          <cell r="AF93">
            <v>356.9</v>
          </cell>
          <cell r="AH93">
            <v>0</v>
          </cell>
          <cell r="AI93">
            <v>28.4</v>
          </cell>
          <cell r="AJ93">
            <v>211.5</v>
          </cell>
          <cell r="AK93">
            <v>24.4</v>
          </cell>
          <cell r="AM93">
            <v>167</v>
          </cell>
          <cell r="AN93">
            <v>937.1</v>
          </cell>
          <cell r="AQ93">
            <v>4662.9786623099999</v>
          </cell>
          <cell r="AR93">
            <v>709.3</v>
          </cell>
          <cell r="AS93">
            <v>1104.0999999999999</v>
          </cell>
          <cell r="AT93">
            <v>6476.3786623100004</v>
          </cell>
          <cell r="AU93">
            <v>6712.2786623100001</v>
          </cell>
          <cell r="AV93">
            <v>2647.5274891471399</v>
          </cell>
          <cell r="AW93">
            <v>2204.5983657750685</v>
          </cell>
          <cell r="AX93">
            <v>5767.0786623100003</v>
          </cell>
          <cell r="AY93">
            <v>3989.2938455428348</v>
          </cell>
          <cell r="AZ93">
            <v>673.80793215000006</v>
          </cell>
          <cell r="BA93">
            <v>1468.0147719712393</v>
          </cell>
          <cell r="BB93">
            <v>348.45804796592597</v>
          </cell>
          <cell r="BD93">
            <v>1053.6166666666666</v>
          </cell>
        </row>
        <row r="94">
          <cell r="Q94">
            <v>518.29999999999995</v>
          </cell>
          <cell r="R94">
            <v>118.5</v>
          </cell>
          <cell r="S94">
            <v>103.33931846</v>
          </cell>
          <cell r="T94">
            <v>151.40575275</v>
          </cell>
          <cell r="W94">
            <v>3.8775899100000002</v>
          </cell>
          <cell r="X94">
            <v>5.7854374499999999</v>
          </cell>
          <cell r="Y94">
            <v>2</v>
          </cell>
          <cell r="Z94">
            <v>25.345378090000001</v>
          </cell>
          <cell r="AA94">
            <v>19.016003909999998</v>
          </cell>
          <cell r="AB94">
            <v>7.6787952300000004</v>
          </cell>
          <cell r="AC94">
            <v>12.041328830000001</v>
          </cell>
          <cell r="AD94">
            <v>66.099999999999994</v>
          </cell>
          <cell r="AF94">
            <v>515.6</v>
          </cell>
          <cell r="AH94">
            <v>0</v>
          </cell>
          <cell r="AI94">
            <v>29.8</v>
          </cell>
          <cell r="AJ94">
            <v>304.2</v>
          </cell>
          <cell r="AK94">
            <v>-51.4</v>
          </cell>
          <cell r="AM94">
            <v>190.1</v>
          </cell>
          <cell r="AN94">
            <v>894.6</v>
          </cell>
          <cell r="AQ94">
            <v>4293.7450712100008</v>
          </cell>
          <cell r="AR94">
            <v>1123.8000000000002</v>
          </cell>
          <cell r="AS94">
            <v>1084.7</v>
          </cell>
          <cell r="AT94">
            <v>6502.2450712100008</v>
          </cell>
          <cell r="AU94">
            <v>6755.045071210001</v>
          </cell>
          <cell r="AV94">
            <v>2556.5993005863111</v>
          </cell>
          <cell r="AW94">
            <v>2127.309405498364</v>
          </cell>
          <cell r="AX94">
            <v>5378.4450712100006</v>
          </cell>
          <cell r="AY94">
            <v>3713.0571923978582</v>
          </cell>
          <cell r="AZ94">
            <v>1103.28593535</v>
          </cell>
          <cell r="BA94">
            <v>1371.3460534722683</v>
          </cell>
          <cell r="BB94">
            <v>317.73909077987503</v>
          </cell>
          <cell r="BD94">
            <v>1088.6333333333332</v>
          </cell>
        </row>
        <row r="95">
          <cell r="Q95">
            <v>470.1</v>
          </cell>
          <cell r="R95">
            <v>166.1</v>
          </cell>
          <cell r="S95">
            <v>140.26825081000001</v>
          </cell>
          <cell r="T95">
            <v>151.42575979</v>
          </cell>
          <cell r="W95">
            <v>1.76921113</v>
          </cell>
          <cell r="X95">
            <v>6.5032543199999999</v>
          </cell>
          <cell r="Y95">
            <v>0</v>
          </cell>
          <cell r="Z95">
            <v>24.796026950000002</v>
          </cell>
          <cell r="AA95">
            <v>18.894052739999999</v>
          </cell>
          <cell r="AB95">
            <v>6.8847573200000003</v>
          </cell>
          <cell r="AC95">
            <v>3.0610819449999997</v>
          </cell>
          <cell r="AD95">
            <v>55.3</v>
          </cell>
          <cell r="AF95">
            <v>383.2</v>
          </cell>
          <cell r="AH95">
            <v>0</v>
          </cell>
          <cell r="AI95">
            <v>28.3</v>
          </cell>
          <cell r="AJ95">
            <v>223.8</v>
          </cell>
          <cell r="AK95">
            <v>31.1</v>
          </cell>
          <cell r="AM95">
            <v>162.9</v>
          </cell>
          <cell r="AN95">
            <v>590.29999999999995</v>
          </cell>
          <cell r="AQ95">
            <v>4574.9940105999995</v>
          </cell>
          <cell r="AR95">
            <v>761.69999999999993</v>
          </cell>
          <cell r="AS95">
            <v>753.19999999999993</v>
          </cell>
          <cell r="AT95">
            <v>6089.8940105999991</v>
          </cell>
          <cell r="AU95">
            <v>6344.7940105999996</v>
          </cell>
          <cell r="AV95">
            <v>2678.6291668029207</v>
          </cell>
          <cell r="AW95">
            <v>2231.0347917824824</v>
          </cell>
          <cell r="AX95">
            <v>5328.1940105999993</v>
          </cell>
          <cell r="AY95">
            <v>3526.5899423319902</v>
          </cell>
          <cell r="AZ95">
            <v>783.56306271999961</v>
          </cell>
          <cell r="BA95">
            <v>1470.5445365891744</v>
          </cell>
          <cell r="BB95">
            <v>272.91345492883499</v>
          </cell>
          <cell r="BD95">
            <v>1127.4749999999997</v>
          </cell>
        </row>
        <row r="96">
          <cell r="Q96">
            <v>516.9</v>
          </cell>
          <cell r="R96">
            <v>107.7</v>
          </cell>
          <cell r="S96">
            <v>126.43048571</v>
          </cell>
          <cell r="T96">
            <v>158.49184658999999</v>
          </cell>
          <cell r="W96">
            <v>4.8122762899999998</v>
          </cell>
          <cell r="X96">
            <v>5.6080270499999996</v>
          </cell>
          <cell r="Y96">
            <v>0</v>
          </cell>
          <cell r="Z96">
            <v>25.444426709999998</v>
          </cell>
          <cell r="AA96">
            <v>28.911844810000002</v>
          </cell>
          <cell r="AB96">
            <v>8.5914078299999996</v>
          </cell>
          <cell r="AC96">
            <v>7.3623203399999992</v>
          </cell>
          <cell r="AD96">
            <v>72.3</v>
          </cell>
          <cell r="AF96">
            <v>401.7</v>
          </cell>
          <cell r="AH96">
            <v>0</v>
          </cell>
          <cell r="AI96">
            <v>30.4</v>
          </cell>
          <cell r="AJ96">
            <v>230</v>
          </cell>
          <cell r="AK96">
            <v>33.700000000000003</v>
          </cell>
          <cell r="AM96">
            <v>258.10000000000002</v>
          </cell>
          <cell r="AN96">
            <v>737.9</v>
          </cell>
          <cell r="AQ96">
            <v>4327.6223322999995</v>
          </cell>
          <cell r="AR96">
            <v>787</v>
          </cell>
          <cell r="AS96">
            <v>996</v>
          </cell>
          <cell r="AT96">
            <v>6110.6223322999995</v>
          </cell>
          <cell r="AU96">
            <v>6374.3223322999993</v>
          </cell>
          <cell r="AV96">
            <v>2695.477257942332</v>
          </cell>
          <cell r="AW96">
            <v>2245.3556692509819</v>
          </cell>
          <cell r="AX96">
            <v>5323.6223322999995</v>
          </cell>
          <cell r="AY96">
            <v>3635.1992635618358</v>
          </cell>
          <cell r="AZ96">
            <v>747.62394279000011</v>
          </cell>
          <cell r="BA96">
            <v>1388.9564650389591</v>
          </cell>
          <cell r="BB96">
            <v>342.230644679205</v>
          </cell>
          <cell r="BD96">
            <v>1155.4333333333332</v>
          </cell>
        </row>
        <row r="97">
          <cell r="Q97">
            <v>556.29999999999995</v>
          </cell>
          <cell r="R97">
            <v>133.1</v>
          </cell>
          <cell r="S97">
            <v>137.43616349000001</v>
          </cell>
          <cell r="T97">
            <v>148.30993157</v>
          </cell>
          <cell r="W97">
            <v>3.2993872</v>
          </cell>
          <cell r="X97">
            <v>6.5201044000000001</v>
          </cell>
          <cell r="Y97">
            <v>0</v>
          </cell>
          <cell r="Z97">
            <v>25.879635159999999</v>
          </cell>
          <cell r="AA97">
            <v>18.473283460000001</v>
          </cell>
          <cell r="AB97">
            <v>7.7808119199999997</v>
          </cell>
          <cell r="AC97">
            <v>7.1887746150000007</v>
          </cell>
          <cell r="AD97">
            <v>62.1</v>
          </cell>
          <cell r="AF97">
            <v>411.3</v>
          </cell>
          <cell r="AH97">
            <v>0</v>
          </cell>
          <cell r="AI97">
            <v>30.4</v>
          </cell>
          <cell r="AJ97">
            <v>268.5</v>
          </cell>
          <cell r="AK97">
            <v>-19.399999999999999</v>
          </cell>
          <cell r="AM97">
            <v>263.10000000000002</v>
          </cell>
          <cell r="AN97">
            <v>820.5</v>
          </cell>
          <cell r="AQ97">
            <v>4420.5460950600009</v>
          </cell>
          <cell r="AR97">
            <v>834.1</v>
          </cell>
          <cell r="AS97">
            <v>1083.5999999999999</v>
          </cell>
          <cell r="AT97">
            <v>6338.2460950600016</v>
          </cell>
          <cell r="AU97">
            <v>6587.346095060002</v>
          </cell>
          <cell r="AV97">
            <v>2638.9178710484657</v>
          </cell>
          <cell r="AW97">
            <v>2197.2801903911954</v>
          </cell>
          <cell r="AX97">
            <v>5504.1460950600012</v>
          </cell>
          <cell r="AY97">
            <v>3742.6585268464087</v>
          </cell>
          <cell r="AZ97">
            <v>865.43847818000017</v>
          </cell>
          <cell r="BA97">
            <v>1409.0373149455509</v>
          </cell>
          <cell r="BB97">
            <v>264.648864918041</v>
          </cell>
          <cell r="BD97">
            <v>1175.8833333333334</v>
          </cell>
        </row>
        <row r="98">
          <cell r="Q98">
            <v>507.8</v>
          </cell>
          <cell r="R98">
            <v>122.1</v>
          </cell>
          <cell r="S98">
            <v>129.87473434</v>
          </cell>
          <cell r="T98">
            <v>159.70117218000001</v>
          </cell>
          <cell r="W98">
            <v>5.0499431799999996</v>
          </cell>
          <cell r="X98">
            <v>6.9365645100000002</v>
          </cell>
          <cell r="Y98">
            <v>0</v>
          </cell>
          <cell r="Z98">
            <v>24.41527979</v>
          </cell>
          <cell r="AA98">
            <v>17.349561949999998</v>
          </cell>
          <cell r="AB98">
            <v>6.8569187999999999</v>
          </cell>
          <cell r="AC98">
            <v>8.6062574600000001</v>
          </cell>
          <cell r="AD98">
            <v>59</v>
          </cell>
          <cell r="AF98">
            <v>430.6</v>
          </cell>
          <cell r="AH98">
            <v>0</v>
          </cell>
          <cell r="AI98">
            <v>29.9</v>
          </cell>
          <cell r="AJ98">
            <v>259.3</v>
          </cell>
          <cell r="AK98">
            <v>10.4</v>
          </cell>
          <cell r="AM98">
            <v>194.2</v>
          </cell>
          <cell r="AN98">
            <v>724.9</v>
          </cell>
          <cell r="AQ98">
            <v>4639.5759065200009</v>
          </cell>
          <cell r="AR98">
            <v>835.10000000000025</v>
          </cell>
          <cell r="AS98">
            <v>919.09999999999991</v>
          </cell>
          <cell r="AT98">
            <v>6393.7759065200007</v>
          </cell>
          <cell r="AU98">
            <v>6663.4759065200005</v>
          </cell>
          <cell r="AV98">
            <v>2898.8110148538499</v>
          </cell>
          <cell r="AW98">
            <v>2418.189362625772</v>
          </cell>
          <cell r="AX98">
            <v>5558.6759065200004</v>
          </cell>
          <cell r="AY98">
            <v>3771.2029383889408</v>
          </cell>
          <cell r="AZ98">
            <v>800.28176635999978</v>
          </cell>
          <cell r="BA98">
            <v>1475.3028936146306</v>
          </cell>
          <cell r="BB98">
            <v>345.21411997642798</v>
          </cell>
          <cell r="BD98">
            <v>1198.1333333333334</v>
          </cell>
        </row>
        <row r="99">
          <cell r="Q99">
            <v>570.70000000000005</v>
          </cell>
          <cell r="R99">
            <v>132.69999999999999</v>
          </cell>
          <cell r="S99">
            <v>207.05049249000001</v>
          </cell>
          <cell r="T99">
            <v>223.52417184000001</v>
          </cell>
          <cell r="W99">
            <v>4.1475919699999997</v>
          </cell>
          <cell r="X99">
            <v>5.9240943699999997</v>
          </cell>
          <cell r="Y99">
            <v>0</v>
          </cell>
          <cell r="Z99">
            <v>22.426614069999999</v>
          </cell>
          <cell r="AA99">
            <v>35.529364100000002</v>
          </cell>
          <cell r="AB99">
            <v>9.0657878099999998</v>
          </cell>
          <cell r="AC99">
            <v>10.52034813</v>
          </cell>
          <cell r="AD99">
            <v>79.400000000000006</v>
          </cell>
          <cell r="AF99">
            <v>424.7</v>
          </cell>
          <cell r="AH99">
            <v>0</v>
          </cell>
          <cell r="AI99">
            <v>29</v>
          </cell>
          <cell r="AJ99">
            <v>255.4</v>
          </cell>
          <cell r="AK99">
            <v>17.7</v>
          </cell>
          <cell r="AM99">
            <v>201.7</v>
          </cell>
          <cell r="AN99">
            <v>711.7</v>
          </cell>
          <cell r="AQ99">
            <v>4987.4746643299995</v>
          </cell>
          <cell r="AR99">
            <v>851.4</v>
          </cell>
          <cell r="AS99">
            <v>913.40000000000009</v>
          </cell>
          <cell r="AT99">
            <v>6752.2746643299997</v>
          </cell>
          <cell r="AU99">
            <v>7025.3746643299992</v>
          </cell>
          <cell r="AV99">
            <v>2940.171729935832</v>
          </cell>
          <cell r="AW99">
            <v>2453.3459704454572</v>
          </cell>
          <cell r="AX99">
            <v>5900.8746643300001</v>
          </cell>
          <cell r="AY99">
            <v>3971.1990228456989</v>
          </cell>
          <cell r="AZ99">
            <v>808.40930117999983</v>
          </cell>
          <cell r="BA99">
            <v>1544.3608206894601</v>
          </cell>
          <cell r="BB99">
            <v>426.39651900484102</v>
          </cell>
          <cell r="BD99">
            <v>1229.2333333333333</v>
          </cell>
        </row>
        <row r="100">
          <cell r="Q100">
            <v>606.9</v>
          </cell>
          <cell r="R100">
            <v>101.1</v>
          </cell>
          <cell r="S100">
            <v>63.950052409999998</v>
          </cell>
          <cell r="T100">
            <v>82.643084430000002</v>
          </cell>
          <cell r="W100">
            <v>4.6972215500000001</v>
          </cell>
          <cell r="X100">
            <v>7.7787710099999998</v>
          </cell>
          <cell r="Y100">
            <v>0</v>
          </cell>
          <cell r="Z100">
            <v>28.337778549999999</v>
          </cell>
          <cell r="AA100">
            <v>26.76903987</v>
          </cell>
          <cell r="AB100">
            <v>9.48098624</v>
          </cell>
          <cell r="AC100">
            <v>11.996882070000002</v>
          </cell>
          <cell r="AD100">
            <v>78.7</v>
          </cell>
          <cell r="AF100">
            <v>628.20000000000005</v>
          </cell>
          <cell r="AH100">
            <v>0</v>
          </cell>
          <cell r="AI100">
            <v>33.1</v>
          </cell>
          <cell r="AJ100">
            <v>369.6</v>
          </cell>
          <cell r="AK100">
            <v>31.5</v>
          </cell>
          <cell r="AM100">
            <v>255.2</v>
          </cell>
          <cell r="AN100">
            <v>639.70000000000005</v>
          </cell>
          <cell r="AQ100">
            <v>5015.193136840001</v>
          </cell>
          <cell r="AR100">
            <v>1249.9000000000001</v>
          </cell>
          <cell r="AS100">
            <v>894.90000000000009</v>
          </cell>
          <cell r="AT100">
            <v>7159.9931368400012</v>
          </cell>
          <cell r="AU100">
            <v>7561.0931368400015</v>
          </cell>
          <cell r="AV100">
            <v>3317.602370805982</v>
          </cell>
          <cell r="AW100">
            <v>2774.1620151850843</v>
          </cell>
          <cell r="AX100">
            <v>5910.0931368400015</v>
          </cell>
          <cell r="AY100">
            <v>3988.9619049968505</v>
          </cell>
          <cell r="AZ100">
            <v>1238.58534887</v>
          </cell>
          <cell r="BA100">
            <v>1678.6978734429679</v>
          </cell>
          <cell r="BB100">
            <v>251.63234387018201</v>
          </cell>
          <cell r="BD100">
            <v>1244.7333333333336</v>
          </cell>
        </row>
        <row r="101">
          <cell r="Q101">
            <v>514.4</v>
          </cell>
          <cell r="R101">
            <v>155.19999999999999</v>
          </cell>
          <cell r="S101">
            <v>112.98520282</v>
          </cell>
          <cell r="T101">
            <v>146.37769971</v>
          </cell>
          <cell r="W101">
            <v>2.5367649600000002</v>
          </cell>
          <cell r="X101">
            <v>3.9106701899999998</v>
          </cell>
          <cell r="Y101">
            <v>0</v>
          </cell>
          <cell r="Z101">
            <v>24.40373744</v>
          </cell>
          <cell r="AA101">
            <v>20.993711699999999</v>
          </cell>
          <cell r="AB101">
            <v>8.0014950700000007</v>
          </cell>
          <cell r="AC101">
            <v>-2.4616167599999996</v>
          </cell>
          <cell r="AD101">
            <v>57.2</v>
          </cell>
          <cell r="AF101">
            <v>477.2</v>
          </cell>
          <cell r="AH101">
            <v>0</v>
          </cell>
          <cell r="AI101">
            <v>29</v>
          </cell>
          <cell r="AJ101">
            <v>290.39999999999998</v>
          </cell>
          <cell r="AK101">
            <v>13.7</v>
          </cell>
          <cell r="AM101">
            <v>202.4</v>
          </cell>
          <cell r="AN101">
            <v>625.6</v>
          </cell>
          <cell r="AQ101">
            <v>4569.7629025299993</v>
          </cell>
          <cell r="AR101">
            <v>962.6</v>
          </cell>
          <cell r="AS101">
            <v>828</v>
          </cell>
          <cell r="AT101">
            <v>6360.3629025299997</v>
          </cell>
          <cell r="AU101">
            <v>6664.4629025299992</v>
          </cell>
          <cell r="AV101">
            <v>2842.22356014755</v>
          </cell>
          <cell r="AW101">
            <v>2370.0900261254174</v>
          </cell>
          <cell r="AX101">
            <v>5397.7629025299993</v>
          </cell>
          <cell r="AY101">
            <v>3609.7849942540561</v>
          </cell>
          <cell r="AZ101">
            <v>912.66694946000007</v>
          </cell>
          <cell r="BA101">
            <v>1491.4240126838354</v>
          </cell>
          <cell r="BB101">
            <v>340.15667567210903</v>
          </cell>
          <cell r="BD101">
            <v>1266.0083333333337</v>
          </cell>
        </row>
        <row r="102">
          <cell r="Q102">
            <v>607.29999999999995</v>
          </cell>
          <cell r="R102">
            <v>175.9</v>
          </cell>
          <cell r="S102">
            <v>113.68732378</v>
          </cell>
          <cell r="T102">
            <v>138.28489121000001</v>
          </cell>
          <cell r="W102">
            <v>2.9765218299999998</v>
          </cell>
          <cell r="X102">
            <v>6.1398816399999996</v>
          </cell>
          <cell r="Y102">
            <v>0</v>
          </cell>
          <cell r="Z102">
            <v>27.845591679999998</v>
          </cell>
          <cell r="AA102">
            <v>36.869752980000001</v>
          </cell>
          <cell r="AB102">
            <v>8.1709619700000005</v>
          </cell>
          <cell r="AC102">
            <v>8.0732626149999991</v>
          </cell>
          <cell r="AD102">
            <v>83.7</v>
          </cell>
          <cell r="AF102">
            <v>482.6</v>
          </cell>
          <cell r="AH102">
            <v>0</v>
          </cell>
          <cell r="AI102">
            <v>32.9</v>
          </cell>
          <cell r="AJ102">
            <v>299.10000000000002</v>
          </cell>
          <cell r="AK102">
            <v>10.7</v>
          </cell>
          <cell r="AM102">
            <v>247</v>
          </cell>
          <cell r="AN102">
            <v>700.7</v>
          </cell>
          <cell r="AP102">
            <v>4.3395974077825361E-2</v>
          </cell>
          <cell r="AQ102">
            <v>4768.0722149899993</v>
          </cell>
          <cell r="AR102">
            <v>897.19999999999993</v>
          </cell>
          <cell r="AS102">
            <v>947.7</v>
          </cell>
          <cell r="AT102">
            <v>6612.972214989999</v>
          </cell>
          <cell r="AU102">
            <v>6922.7722149899992</v>
          </cell>
          <cell r="AV102">
            <v>3004.3839118651354</v>
          </cell>
          <cell r="AW102">
            <v>2507.9263250853646</v>
          </cell>
          <cell r="AX102">
            <v>5715.7722149899992</v>
          </cell>
          <cell r="AY102">
            <v>3897.9081433848951</v>
          </cell>
          <cell r="AZ102">
            <v>847.09532594999985</v>
          </cell>
          <cell r="BA102">
            <v>1524.2231061751704</v>
          </cell>
          <cell r="BB102">
            <v>340.85626162993503</v>
          </cell>
          <cell r="BD102">
            <v>1287.3500000000001</v>
          </cell>
        </row>
        <row r="103">
          <cell r="Q103">
            <v>571.79999999999995</v>
          </cell>
          <cell r="R103">
            <v>128.19999999999999</v>
          </cell>
          <cell r="S103">
            <v>163.34705719999999</v>
          </cell>
          <cell r="T103">
            <v>185.14851361000001</v>
          </cell>
          <cell r="W103">
            <v>1.5705351400000001</v>
          </cell>
          <cell r="X103">
            <v>6.7598009299999999</v>
          </cell>
          <cell r="Y103">
            <v>0</v>
          </cell>
          <cell r="Z103">
            <v>26.181868909999999</v>
          </cell>
          <cell r="AA103">
            <v>14.62499629</v>
          </cell>
          <cell r="AB103">
            <v>9.1173738199999992</v>
          </cell>
          <cell r="AC103">
            <v>6.8370770900000002</v>
          </cell>
          <cell r="AD103">
            <v>56.8</v>
          </cell>
          <cell r="AF103">
            <v>500.1</v>
          </cell>
          <cell r="AH103">
            <v>0</v>
          </cell>
          <cell r="AI103">
            <v>32</v>
          </cell>
          <cell r="AJ103">
            <v>310.10000000000002</v>
          </cell>
          <cell r="AK103">
            <v>-6.6</v>
          </cell>
          <cell r="AM103">
            <v>238.4</v>
          </cell>
          <cell r="AN103">
            <v>1031.3</v>
          </cell>
          <cell r="AQ103">
            <v>4852.2955708099998</v>
          </cell>
          <cell r="AR103">
            <v>922.59999999999991</v>
          </cell>
          <cell r="AS103">
            <v>1269.7</v>
          </cell>
          <cell r="AT103">
            <v>7044.59557081</v>
          </cell>
          <cell r="AU103">
            <v>7348.09557081</v>
          </cell>
          <cell r="AV103">
            <v>2985.0776508413392</v>
          </cell>
          <cell r="AW103">
            <v>2491.516003215138</v>
          </cell>
          <cell r="AX103">
            <v>6121.9955708100006</v>
          </cell>
          <cell r="AY103">
            <v>4232.0122044937743</v>
          </cell>
          <cell r="AZ103">
            <v>935.6100518999998</v>
          </cell>
          <cell r="BA103">
            <v>1541.3440481679443</v>
          </cell>
          <cell r="BB103">
            <v>335.50455210828</v>
          </cell>
          <cell r="BD103">
            <v>1305.1833333333334</v>
          </cell>
        </row>
        <row r="104">
          <cell r="Q104">
            <v>670.1</v>
          </cell>
          <cell r="R104">
            <v>136.9</v>
          </cell>
          <cell r="S104">
            <v>171.0901398</v>
          </cell>
          <cell r="T104">
            <v>173.89390165999998</v>
          </cell>
          <cell r="W104">
            <v>4.1272348900000004</v>
          </cell>
          <cell r="X104">
            <v>7.1055722100000001</v>
          </cell>
          <cell r="Y104">
            <v>0</v>
          </cell>
          <cell r="Z104">
            <v>26.648548380000001</v>
          </cell>
          <cell r="AA104">
            <v>34.289595200000001</v>
          </cell>
          <cell r="AB104">
            <v>7.8652505899999996</v>
          </cell>
          <cell r="AC104">
            <v>22.039341445000002</v>
          </cell>
          <cell r="AD104">
            <v>90.8</v>
          </cell>
          <cell r="AF104">
            <v>514</v>
          </cell>
          <cell r="AH104">
            <v>0</v>
          </cell>
          <cell r="AI104">
            <v>31.1</v>
          </cell>
          <cell r="AJ104">
            <v>292.2</v>
          </cell>
          <cell r="AK104">
            <v>102.5</v>
          </cell>
          <cell r="AM104">
            <v>252.9</v>
          </cell>
          <cell r="AN104">
            <v>1081.5999999999999</v>
          </cell>
          <cell r="AQ104">
            <v>10099.084041460001</v>
          </cell>
          <cell r="AR104">
            <v>931.89999999999986</v>
          </cell>
          <cell r="AS104">
            <v>1334.5</v>
          </cell>
          <cell r="AT104">
            <v>12365.48404146</v>
          </cell>
          <cell r="AU104">
            <v>12760.184041460001</v>
          </cell>
          <cell r="AV104">
            <v>5819.8325228808171</v>
          </cell>
          <cell r="AW104">
            <v>4901.0576444486942</v>
          </cell>
          <cell r="AX104">
            <v>11433.584041460001</v>
          </cell>
          <cell r="AY104">
            <v>7725.500298456107</v>
          </cell>
          <cell r="AZ104">
            <v>880.20640686999968</v>
          </cell>
          <cell r="BA104">
            <v>3228.9691212094031</v>
          </cell>
          <cell r="BB104">
            <v>530.81331512449106</v>
          </cell>
          <cell r="BD104">
            <v>1577.5666666666668</v>
          </cell>
        </row>
        <row r="105">
          <cell r="Q105">
            <v>652.1</v>
          </cell>
          <cell r="R105">
            <v>127.4</v>
          </cell>
          <cell r="S105">
            <v>126.81103014999999</v>
          </cell>
          <cell r="T105">
            <v>169.97996176999999</v>
          </cell>
          <cell r="W105">
            <v>2.6675362499999999</v>
          </cell>
          <cell r="X105">
            <v>6.9834809399999997</v>
          </cell>
          <cell r="Y105">
            <v>0</v>
          </cell>
          <cell r="Z105">
            <v>9.3610626400000001</v>
          </cell>
          <cell r="AA105">
            <v>25.82468523</v>
          </cell>
          <cell r="AB105">
            <v>8.5611772500000001</v>
          </cell>
          <cell r="AC105">
            <v>12.496265080000001</v>
          </cell>
          <cell r="AD105">
            <v>58.2</v>
          </cell>
          <cell r="AF105">
            <v>481.9</v>
          </cell>
          <cell r="AH105">
            <v>0</v>
          </cell>
          <cell r="AI105">
            <v>13.7</v>
          </cell>
          <cell r="AJ105">
            <v>302</v>
          </cell>
          <cell r="AK105">
            <v>-0.8</v>
          </cell>
          <cell r="AM105">
            <v>282.10000000000002</v>
          </cell>
          <cell r="AN105">
            <v>858.2</v>
          </cell>
          <cell r="AQ105">
            <v>7388.0909919200003</v>
          </cell>
          <cell r="AR105">
            <v>941.5</v>
          </cell>
          <cell r="AS105">
            <v>1140.3000000000002</v>
          </cell>
          <cell r="AT105">
            <v>9469.8909919200014</v>
          </cell>
          <cell r="AU105">
            <v>9771.0909919200021</v>
          </cell>
          <cell r="AV105">
            <v>4619.8183333941934</v>
          </cell>
          <cell r="AW105">
            <v>3881.0455833850642</v>
          </cell>
          <cell r="AX105">
            <v>8528.3909919200014</v>
          </cell>
          <cell r="AY105">
            <v>5731.0778435512266</v>
          </cell>
          <cell r="AZ105">
            <v>891.34482537000008</v>
          </cell>
          <cell r="BA105">
            <v>2397.7113907920861</v>
          </cell>
          <cell r="BB105">
            <v>447.78260751668597</v>
          </cell>
          <cell r="BD105">
            <v>1683.0333333333335</v>
          </cell>
        </row>
        <row r="106">
          <cell r="Q106">
            <v>673</v>
          </cell>
          <cell r="R106">
            <v>121.1</v>
          </cell>
          <cell r="S106">
            <v>122.01613582</v>
          </cell>
          <cell r="T106">
            <v>169.84338728</v>
          </cell>
          <cell r="W106">
            <v>3.1068409899999998</v>
          </cell>
          <cell r="X106">
            <v>7.6834289099999999</v>
          </cell>
          <cell r="Y106">
            <v>0</v>
          </cell>
          <cell r="Z106">
            <v>63.989730569999999</v>
          </cell>
          <cell r="AA106">
            <v>25.05475152</v>
          </cell>
          <cell r="AB106">
            <v>9.7747317700000007</v>
          </cell>
          <cell r="AC106">
            <v>90.521381349999999</v>
          </cell>
          <cell r="AD106">
            <v>191.2</v>
          </cell>
          <cell r="AF106">
            <v>692.5</v>
          </cell>
          <cell r="AH106">
            <v>0</v>
          </cell>
          <cell r="AI106">
            <v>63.7</v>
          </cell>
          <cell r="AJ106">
            <v>410.6</v>
          </cell>
          <cell r="AK106">
            <v>61.2</v>
          </cell>
          <cell r="AM106">
            <v>283.5</v>
          </cell>
          <cell r="AN106">
            <v>990.1</v>
          </cell>
          <cell r="AQ106">
            <v>6020.9595231000003</v>
          </cell>
          <cell r="AR106">
            <v>1409.8</v>
          </cell>
          <cell r="AS106">
            <v>1273.5999999999999</v>
          </cell>
          <cell r="AT106">
            <v>8704.3595230999999</v>
          </cell>
          <cell r="AU106">
            <v>9176.159523100001</v>
          </cell>
          <cell r="AV106">
            <v>3732.5896254687359</v>
          </cell>
          <cell r="AW106">
            <v>3126.9011816484253</v>
          </cell>
          <cell r="AX106">
            <v>7294.5595230999998</v>
          </cell>
          <cell r="AY106">
            <v>5000.8293026972096</v>
          </cell>
          <cell r="AZ106">
            <v>1461.0869854599998</v>
          </cell>
          <cell r="BA106">
            <v>1927.2618473484745</v>
          </cell>
          <cell r="BB106">
            <v>313.25944580431599</v>
          </cell>
          <cell r="BD106">
            <v>1720.9333333333332</v>
          </cell>
        </row>
        <row r="107">
          <cell r="Q107">
            <v>652.4</v>
          </cell>
          <cell r="R107">
            <v>133.4</v>
          </cell>
          <cell r="S107">
            <v>150.63010774</v>
          </cell>
          <cell r="T107">
            <v>172.68646344999999</v>
          </cell>
          <cell r="W107">
            <v>3.7895824</v>
          </cell>
          <cell r="X107">
            <v>7.9581692899999998</v>
          </cell>
          <cell r="Y107">
            <v>0</v>
          </cell>
          <cell r="Z107">
            <v>52.046575990000001</v>
          </cell>
          <cell r="AA107">
            <v>30.41718646</v>
          </cell>
          <cell r="AB107">
            <v>11.81583459</v>
          </cell>
          <cell r="AC107">
            <v>153.07074846500001</v>
          </cell>
          <cell r="AD107">
            <v>249.5</v>
          </cell>
          <cell r="AF107">
            <v>502.6</v>
          </cell>
          <cell r="AH107">
            <v>0</v>
          </cell>
          <cell r="AI107">
            <v>42.9</v>
          </cell>
          <cell r="AJ107">
            <v>306.3</v>
          </cell>
          <cell r="AK107">
            <v>24.5</v>
          </cell>
          <cell r="AM107">
            <v>298.60000000000002</v>
          </cell>
          <cell r="AN107">
            <v>886.1</v>
          </cell>
          <cell r="AQ107">
            <v>6287.516571189999</v>
          </cell>
          <cell r="AR107">
            <v>997.40000000000032</v>
          </cell>
          <cell r="AS107">
            <v>1184.7</v>
          </cell>
          <cell r="AT107">
            <v>8469.6165711899994</v>
          </cell>
          <cell r="AU107">
            <v>8800.4165711899986</v>
          </cell>
          <cell r="AV107">
            <v>3840.5001423858976</v>
          </cell>
          <cell r="AW107">
            <v>3218.6251210280125</v>
          </cell>
          <cell r="AX107">
            <v>7472.2165711899988</v>
          </cell>
          <cell r="AY107">
            <v>5108.268183113496</v>
          </cell>
          <cell r="AZ107">
            <v>942.45209150999995</v>
          </cell>
          <cell r="BA107">
            <v>1989.6019474490556</v>
          </cell>
          <cell r="BB107">
            <v>427.02581186744897</v>
          </cell>
          <cell r="BD107">
            <v>1756.5583333333334</v>
          </cell>
        </row>
        <row r="108">
          <cell r="Q108">
            <v>665.1</v>
          </cell>
          <cell r="R108">
            <v>165.5</v>
          </cell>
          <cell r="S108">
            <v>89.424968449999994</v>
          </cell>
          <cell r="T108">
            <v>171.18514821000002</v>
          </cell>
          <cell r="W108">
            <v>3.6288223099999999</v>
          </cell>
          <cell r="X108">
            <v>8.40894999</v>
          </cell>
          <cell r="Y108">
            <v>0</v>
          </cell>
          <cell r="Z108">
            <v>72.93705215</v>
          </cell>
          <cell r="AA108">
            <v>27.671802599999999</v>
          </cell>
          <cell r="AB108">
            <v>10.42978499</v>
          </cell>
          <cell r="AC108">
            <v>-163.01235692500001</v>
          </cell>
          <cell r="AD108">
            <v>-52</v>
          </cell>
          <cell r="AF108">
            <v>531</v>
          </cell>
          <cell r="AH108">
            <v>0</v>
          </cell>
          <cell r="AI108">
            <v>151.69999999999999</v>
          </cell>
          <cell r="AJ108">
            <v>323.39999999999998</v>
          </cell>
          <cell r="AK108">
            <v>28.9</v>
          </cell>
          <cell r="AM108">
            <v>297.60000000000002</v>
          </cell>
          <cell r="AN108">
            <v>880.8</v>
          </cell>
          <cell r="AQ108">
            <v>5599.9101166600003</v>
          </cell>
          <cell r="AR108">
            <v>1197.4000000000001</v>
          </cell>
          <cell r="AS108">
            <v>1178.4000000000001</v>
          </cell>
          <cell r="AT108">
            <v>7975.7101166600005</v>
          </cell>
          <cell r="AU108">
            <v>8328.0101166599998</v>
          </cell>
          <cell r="AV108">
            <v>3682.1496792041976</v>
          </cell>
          <cell r="AW108">
            <v>3084.0272273235678</v>
          </cell>
          <cell r="AX108">
            <v>6778.3101166600009</v>
          </cell>
          <cell r="AY108">
            <v>4558.1477151528325</v>
          </cell>
          <cell r="AZ108">
            <v>1142.52550974</v>
          </cell>
          <cell r="BA108">
            <v>1868.0707229950988</v>
          </cell>
          <cell r="BB108">
            <v>406.94250871206907</v>
          </cell>
          <cell r="BD108">
            <v>1796.6416666666667</v>
          </cell>
        </row>
        <row r="109">
          <cell r="Q109">
            <v>644.29999999999995</v>
          </cell>
          <cell r="R109">
            <v>122.5</v>
          </cell>
          <cell r="S109">
            <v>136.84776256999999</v>
          </cell>
          <cell r="T109">
            <v>174.28877958000001</v>
          </cell>
          <cell r="W109">
            <v>2.1594759899999998</v>
          </cell>
          <cell r="X109">
            <v>8.3129062600000001</v>
          </cell>
          <cell r="Y109">
            <v>0</v>
          </cell>
          <cell r="Z109">
            <v>58.570600829999997</v>
          </cell>
          <cell r="AA109">
            <v>23.370565200000001</v>
          </cell>
          <cell r="AB109">
            <v>10.27250869</v>
          </cell>
          <cell r="AC109">
            <v>10.446379035</v>
          </cell>
          <cell r="AD109">
            <v>102.7</v>
          </cell>
          <cell r="AF109">
            <v>519.20000000000005</v>
          </cell>
          <cell r="AH109">
            <v>0</v>
          </cell>
          <cell r="AI109">
            <v>57.6</v>
          </cell>
          <cell r="AJ109">
            <v>315.3</v>
          </cell>
          <cell r="AK109">
            <v>13.3</v>
          </cell>
          <cell r="AM109">
            <v>271.5</v>
          </cell>
          <cell r="AN109">
            <v>894.1</v>
          </cell>
          <cell r="AQ109">
            <v>5825.2365421499999</v>
          </cell>
          <cell r="AR109">
            <v>1061.3000000000002</v>
          </cell>
          <cell r="AS109">
            <v>1165.5999999999999</v>
          </cell>
          <cell r="AT109">
            <v>8052.1365421499995</v>
          </cell>
          <cell r="AU109">
            <v>8380.7365421499981</v>
          </cell>
          <cell r="AV109">
            <v>3611.6416865985652</v>
          </cell>
          <cell r="AW109">
            <v>3024.0954336087802</v>
          </cell>
          <cell r="AX109">
            <v>6990.8365421499993</v>
          </cell>
          <cell r="AY109">
            <v>4748.8419332649455</v>
          </cell>
          <cell r="AZ109">
            <v>996.67466128000024</v>
          </cell>
          <cell r="BA109">
            <v>1881.0552374257195</v>
          </cell>
          <cell r="BB109">
            <v>417.12255123933608</v>
          </cell>
          <cell r="BD109">
            <v>1846.4916666666668</v>
          </cell>
        </row>
        <row r="110">
          <cell r="Q110">
            <v>686.7</v>
          </cell>
          <cell r="R110">
            <v>151.5</v>
          </cell>
          <cell r="S110">
            <v>142.07398616</v>
          </cell>
          <cell r="T110">
            <v>187.6794811</v>
          </cell>
          <cell r="W110">
            <v>2.11743952</v>
          </cell>
          <cell r="X110">
            <v>8.5894340000000007</v>
          </cell>
          <cell r="Y110">
            <v>0</v>
          </cell>
          <cell r="Z110">
            <v>54.98688447</v>
          </cell>
          <cell r="AA110">
            <v>38.194312150000002</v>
          </cell>
          <cell r="AB110">
            <v>10.67919891</v>
          </cell>
          <cell r="AC110">
            <v>41.426699024999998</v>
          </cell>
          <cell r="AD110">
            <v>145.30000000000001</v>
          </cell>
          <cell r="AF110">
            <v>516.4</v>
          </cell>
          <cell r="AH110">
            <v>0</v>
          </cell>
          <cell r="AI110">
            <v>47.2</v>
          </cell>
          <cell r="AJ110">
            <v>310.3</v>
          </cell>
          <cell r="AK110">
            <v>18.7</v>
          </cell>
          <cell r="AM110">
            <v>327.9</v>
          </cell>
          <cell r="AN110">
            <v>816.9</v>
          </cell>
          <cell r="AQ110">
            <v>5903.4534672600012</v>
          </cell>
          <cell r="AR110">
            <v>1055.1000000000001</v>
          </cell>
          <cell r="AS110">
            <v>1144.8</v>
          </cell>
          <cell r="AT110">
            <v>8103.3534672600017</v>
          </cell>
          <cell r="AU110">
            <v>8432.3534672600017</v>
          </cell>
          <cell r="AV110">
            <v>3656.3638609272357</v>
          </cell>
          <cell r="AW110">
            <v>3062.1092817881499</v>
          </cell>
          <cell r="AX110">
            <v>7048.2534672600013</v>
          </cell>
          <cell r="AY110">
            <v>4825.0805271425361</v>
          </cell>
          <cell r="AZ110">
            <v>997.73393475</v>
          </cell>
          <cell r="BA110">
            <v>1847.1753649467305</v>
          </cell>
          <cell r="BB110">
            <v>432.70432997073505</v>
          </cell>
          <cell r="BD110">
            <v>1876.3750000000002</v>
          </cell>
        </row>
        <row r="111">
          <cell r="Q111">
            <v>737.8</v>
          </cell>
          <cell r="R111">
            <v>134.1</v>
          </cell>
          <cell r="S111">
            <v>284.67278020999998</v>
          </cell>
          <cell r="T111">
            <v>276.30850354</v>
          </cell>
          <cell r="W111">
            <v>3.2214710000000002</v>
          </cell>
          <cell r="X111">
            <v>9.6224188000000002</v>
          </cell>
          <cell r="Y111">
            <v>0</v>
          </cell>
          <cell r="Z111">
            <v>54.067122949999998</v>
          </cell>
          <cell r="AA111">
            <v>39.319464830000001</v>
          </cell>
          <cell r="AB111">
            <v>11.309641450000001</v>
          </cell>
          <cell r="AC111">
            <v>61.234268539999995</v>
          </cell>
          <cell r="AD111">
            <v>165.9</v>
          </cell>
          <cell r="AF111">
            <v>529.5</v>
          </cell>
          <cell r="AH111">
            <v>0</v>
          </cell>
          <cell r="AI111">
            <v>49</v>
          </cell>
          <cell r="AJ111">
            <v>304.60000000000002</v>
          </cell>
          <cell r="AK111">
            <v>48.1</v>
          </cell>
          <cell r="AM111">
            <v>304.5</v>
          </cell>
          <cell r="AN111">
            <v>867</v>
          </cell>
          <cell r="AQ111">
            <v>5776.1812837500001</v>
          </cell>
          <cell r="AR111">
            <v>1045.2000000000003</v>
          </cell>
          <cell r="AS111">
            <v>1171.5</v>
          </cell>
          <cell r="AT111">
            <v>7992.8812837500009</v>
          </cell>
          <cell r="AU111">
            <v>8345.5812837500016</v>
          </cell>
          <cell r="AV111">
            <v>3393.7256468251767</v>
          </cell>
          <cell r="AW111">
            <v>2838.8667998013998</v>
          </cell>
          <cell r="AX111">
            <v>6947.6812837500001</v>
          </cell>
          <cell r="AY111">
            <v>4716.8197717111734</v>
          </cell>
          <cell r="AZ111">
            <v>987.97219673999996</v>
          </cell>
          <cell r="BA111">
            <v>1769.0659109529852</v>
          </cell>
          <cell r="BB111">
            <v>519.07912033584</v>
          </cell>
          <cell r="BD111">
            <v>1857.425</v>
          </cell>
        </row>
        <row r="112">
          <cell r="Q112">
            <v>688.4</v>
          </cell>
          <cell r="R112">
            <v>129.9</v>
          </cell>
          <cell r="S112">
            <v>71.794955639999998</v>
          </cell>
          <cell r="T112">
            <v>87.897617400000001</v>
          </cell>
          <cell r="W112">
            <v>7.3175575799999999</v>
          </cell>
          <cell r="X112">
            <v>9.9361415900000001</v>
          </cell>
          <cell r="Y112">
            <v>3.7079946499999998</v>
          </cell>
          <cell r="Z112">
            <v>57.209001520000001</v>
          </cell>
          <cell r="AA112">
            <v>29.476796870000001</v>
          </cell>
          <cell r="AB112">
            <v>10.453871230000001</v>
          </cell>
          <cell r="AC112">
            <v>46.798836154999996</v>
          </cell>
          <cell r="AD112">
            <v>143.9</v>
          </cell>
          <cell r="AF112">
            <v>764.2</v>
          </cell>
          <cell r="AH112">
            <v>0</v>
          </cell>
          <cell r="AI112">
            <v>49.9</v>
          </cell>
          <cell r="AJ112">
            <v>483.1</v>
          </cell>
          <cell r="AK112">
            <v>-20.8</v>
          </cell>
          <cell r="AM112">
            <v>260.89999999999998</v>
          </cell>
          <cell r="AN112">
            <v>829.7</v>
          </cell>
          <cell r="AQ112">
            <v>6155.5925730399986</v>
          </cell>
          <cell r="AR112">
            <v>1556.3</v>
          </cell>
          <cell r="AS112">
            <v>1090.5999999999999</v>
          </cell>
          <cell r="AT112">
            <v>8802.4925730399991</v>
          </cell>
          <cell r="AU112">
            <v>9264.7925730400002</v>
          </cell>
          <cell r="AV112">
            <v>4107.2684561823471</v>
          </cell>
          <cell r="AW112">
            <v>3445.3781877549945</v>
          </cell>
          <cell r="AX112">
            <v>7246.1925730399989</v>
          </cell>
          <cell r="AY112">
            <v>4955.3670393004359</v>
          </cell>
          <cell r="AZ112">
            <v>1524.6936378900002</v>
          </cell>
          <cell r="BA112">
            <v>2065.1473575659547</v>
          </cell>
          <cell r="BB112">
            <v>257.26676131361</v>
          </cell>
          <cell r="BD112">
            <v>1894.6999999999998</v>
          </cell>
        </row>
        <row r="113">
          <cell r="Q113">
            <v>648.1</v>
          </cell>
          <cell r="R113">
            <v>199.1</v>
          </cell>
          <cell r="S113">
            <v>148.55337438000001</v>
          </cell>
          <cell r="T113">
            <v>181.01230919</v>
          </cell>
          <cell r="W113">
            <v>2.2845021499999998</v>
          </cell>
          <cell r="X113">
            <v>5.5460752600000003</v>
          </cell>
          <cell r="Y113">
            <v>3.8936808900000002</v>
          </cell>
          <cell r="Z113">
            <v>62.154714540000001</v>
          </cell>
          <cell r="AA113">
            <v>23.86003131</v>
          </cell>
          <cell r="AB113">
            <v>9.5533715600000004</v>
          </cell>
          <cell r="AC113">
            <v>-57.895100915000022</v>
          </cell>
          <cell r="AD113">
            <v>37.700000000000003</v>
          </cell>
          <cell r="AF113">
            <v>576</v>
          </cell>
          <cell r="AH113">
            <v>0</v>
          </cell>
          <cell r="AI113">
            <v>113.7</v>
          </cell>
          <cell r="AJ113">
            <v>352.1</v>
          </cell>
          <cell r="AK113">
            <v>24.8</v>
          </cell>
          <cell r="AM113">
            <v>256</v>
          </cell>
          <cell r="AN113">
            <v>768.9</v>
          </cell>
          <cell r="AQ113">
            <v>5988.3656835699994</v>
          </cell>
          <cell r="AR113">
            <v>1237.1000000000001</v>
          </cell>
          <cell r="AS113">
            <v>1024.9000000000001</v>
          </cell>
          <cell r="AT113">
            <v>8250.3656835700003</v>
          </cell>
          <cell r="AU113">
            <v>8627.26568357</v>
          </cell>
          <cell r="AV113">
            <v>3758.4331744058345</v>
          </cell>
          <cell r="AW113">
            <v>3148.8681982449589</v>
          </cell>
          <cell r="AX113">
            <v>7013.26568357</v>
          </cell>
          <cell r="AY113">
            <v>4756.0010950039505</v>
          </cell>
          <cell r="AZ113">
            <v>1195.7233757899999</v>
          </cell>
          <cell r="BA113">
            <v>1942.8343519694508</v>
          </cell>
          <cell r="BB113">
            <v>355.71669747659996</v>
          </cell>
          <cell r="BD113">
            <v>1961.1166666666668</v>
          </cell>
        </row>
        <row r="114">
          <cell r="Q114">
            <v>723.9</v>
          </cell>
          <cell r="R114">
            <v>137.19999999999999</v>
          </cell>
          <cell r="S114">
            <v>128.48250571</v>
          </cell>
          <cell r="T114">
            <v>168.48714931000001</v>
          </cell>
          <cell r="W114">
            <v>2.1872695800000002</v>
          </cell>
          <cell r="X114">
            <v>6.5952632099999997</v>
          </cell>
          <cell r="Y114">
            <v>4.1148079299999996</v>
          </cell>
          <cell r="Z114">
            <v>61.854013350000002</v>
          </cell>
          <cell r="AA114">
            <v>42.79113624</v>
          </cell>
          <cell r="AB114">
            <v>9.3125339399999998</v>
          </cell>
          <cell r="AC114">
            <v>18.804815850000001</v>
          </cell>
          <cell r="AD114">
            <v>132.80000000000001</v>
          </cell>
          <cell r="AF114">
            <v>559.20000000000005</v>
          </cell>
          <cell r="AH114">
            <v>0</v>
          </cell>
          <cell r="AI114">
            <v>53.6</v>
          </cell>
          <cell r="AJ114">
            <v>337.6</v>
          </cell>
          <cell r="AK114">
            <v>27</v>
          </cell>
          <cell r="AM114">
            <v>281.89999999999998</v>
          </cell>
          <cell r="AN114">
            <v>970.4</v>
          </cell>
          <cell r="AP114">
            <v>8.9847504800215638E-3</v>
          </cell>
          <cell r="AQ114">
            <v>6042.1696550199995</v>
          </cell>
          <cell r="AR114">
            <v>1063.0999999999999</v>
          </cell>
          <cell r="AS114">
            <v>1252.3</v>
          </cell>
          <cell r="AT114">
            <v>8357.5696550199991</v>
          </cell>
          <cell r="AU114">
            <v>8722.1696550199995</v>
          </cell>
          <cell r="AV114">
            <v>3860.7589211464879</v>
          </cell>
          <cell r="AW114">
            <v>3235.8450829745143</v>
          </cell>
          <cell r="AX114">
            <v>7294.4696550199988</v>
          </cell>
          <cell r="AY114">
            <v>5039.5707692208998</v>
          </cell>
          <cell r="AZ114">
            <v>1003.5557907700005</v>
          </cell>
          <cell r="BA114">
            <v>1947.8149549414316</v>
          </cell>
          <cell r="BB114">
            <v>366.56337147766999</v>
          </cell>
          <cell r="BD114">
            <v>2018.9083333333331</v>
          </cell>
        </row>
        <row r="115">
          <cell r="Q115">
            <v>750.8</v>
          </cell>
          <cell r="R115">
            <v>90.5</v>
          </cell>
          <cell r="S115">
            <v>169.77350293999999</v>
          </cell>
          <cell r="T115">
            <v>204.83889004000002</v>
          </cell>
          <cell r="W115">
            <v>5.1823947700000002</v>
          </cell>
          <cell r="X115">
            <v>8.9796794700000007</v>
          </cell>
          <cell r="Y115">
            <v>3.8860457500000001</v>
          </cell>
          <cell r="Z115">
            <v>60.897398529999997</v>
          </cell>
          <cell r="AA115">
            <v>25.253055549999999</v>
          </cell>
          <cell r="AB115">
            <v>10.610963529999999</v>
          </cell>
          <cell r="AC115">
            <v>15.861493485</v>
          </cell>
          <cell r="AD115">
            <v>112.6</v>
          </cell>
          <cell r="AF115">
            <v>575</v>
          </cell>
          <cell r="AH115">
            <v>0</v>
          </cell>
          <cell r="AI115">
            <v>54.8</v>
          </cell>
          <cell r="AJ115">
            <v>346.6</v>
          </cell>
          <cell r="AK115">
            <v>23.7</v>
          </cell>
          <cell r="AM115">
            <v>296.89999999999998</v>
          </cell>
          <cell r="AN115">
            <v>1220</v>
          </cell>
          <cell r="AQ115">
            <v>6647.4123929800007</v>
          </cell>
          <cell r="AR115">
            <v>1117.8999999999999</v>
          </cell>
          <cell r="AS115">
            <v>1516.9</v>
          </cell>
          <cell r="AT115">
            <v>9282.21239298</v>
          </cell>
          <cell r="AU115">
            <v>9652.5123929800011</v>
          </cell>
          <cell r="AV115">
            <v>4251.9209560243935</v>
          </cell>
          <cell r="AW115">
            <v>3568.3328126207343</v>
          </cell>
          <cell r="AX115">
            <v>8164.3123929800004</v>
          </cell>
          <cell r="AY115">
            <v>5635.9699615558238</v>
          </cell>
          <cell r="AZ115">
            <v>1152.6984167099999</v>
          </cell>
          <cell r="BA115">
            <v>2168.5008342835358</v>
          </cell>
          <cell r="BB115">
            <v>325.11176661063996</v>
          </cell>
          <cell r="BD115">
            <v>2083.9666666666667</v>
          </cell>
        </row>
        <row r="116">
          <cell r="Q116">
            <v>773.12975777999998</v>
          </cell>
          <cell r="R116">
            <v>151.71985280000001</v>
          </cell>
          <cell r="S116">
            <v>163.08065821</v>
          </cell>
          <cell r="T116">
            <v>196.48157045000002</v>
          </cell>
          <cell r="W116">
            <v>2.8082607099999999</v>
          </cell>
          <cell r="X116">
            <v>9.2408666000000004</v>
          </cell>
          <cell r="Y116">
            <v>4.5626247199999996</v>
          </cell>
          <cell r="Z116">
            <v>61.961787989999998</v>
          </cell>
          <cell r="AA116">
            <v>45.737677609999999</v>
          </cell>
          <cell r="AB116">
            <v>10.829136009999999</v>
          </cell>
          <cell r="AC116">
            <v>19.39624216</v>
          </cell>
          <cell r="AD116">
            <v>137.9</v>
          </cell>
          <cell r="AF116">
            <v>589.86726991</v>
          </cell>
          <cell r="AH116">
            <v>0</v>
          </cell>
          <cell r="AI116">
            <v>57.649868000000005</v>
          </cell>
          <cell r="AJ116">
            <v>369.26444912000005</v>
          </cell>
          <cell r="AK116">
            <v>12.937701229999888</v>
          </cell>
          <cell r="AM116">
            <v>313.78265849999997</v>
          </cell>
          <cell r="AN116">
            <v>1235.5821682199999</v>
          </cell>
          <cell r="AQ116">
            <v>9300.4987022599998</v>
          </cell>
          <cell r="AR116">
            <v>1195.7461082499999</v>
          </cell>
          <cell r="AS116">
            <v>1549.3648267199999</v>
          </cell>
          <cell r="AT116">
            <v>12045.60963723</v>
          </cell>
          <cell r="AU116">
            <v>12427.81178758</v>
          </cell>
          <cell r="AV116">
            <v>5470.1710364248966</v>
          </cell>
          <cell r="AW116">
            <v>4603.8453809611619</v>
          </cell>
          <cell r="AX116">
            <v>10849.86352898</v>
          </cell>
          <cell r="AY116">
            <v>7349.942255232455</v>
          </cell>
          <cell r="AZ116">
            <v>1130.82542779</v>
          </cell>
          <cell r="BA116">
            <v>3097.3166679852961</v>
          </cell>
          <cell r="BB116">
            <v>467.55012999225005</v>
          </cell>
          <cell r="BD116">
            <v>1940.3480802491667</v>
          </cell>
        </row>
        <row r="117">
          <cell r="Q117">
            <v>806.6</v>
          </cell>
          <cell r="R117">
            <v>144.4</v>
          </cell>
          <cell r="S117">
            <v>156.48083170000001</v>
          </cell>
          <cell r="T117">
            <v>118.92465939</v>
          </cell>
          <cell r="W117">
            <v>3.1877173600000002</v>
          </cell>
          <cell r="X117">
            <v>9.8545524199999992</v>
          </cell>
          <cell r="Y117">
            <v>4.0537633299999998</v>
          </cell>
          <cell r="Z117">
            <v>62.725213349999997</v>
          </cell>
          <cell r="AA117">
            <v>27.901860880000001</v>
          </cell>
          <cell r="AB117">
            <v>11.34230595</v>
          </cell>
          <cell r="AC117">
            <v>25.246810545000002</v>
          </cell>
          <cell r="AD117">
            <v>127.2</v>
          </cell>
          <cell r="AF117">
            <v>614</v>
          </cell>
          <cell r="AH117">
            <v>0</v>
          </cell>
          <cell r="AI117">
            <v>52.7</v>
          </cell>
          <cell r="AJ117">
            <v>362.2</v>
          </cell>
          <cell r="AK117">
            <v>34.1</v>
          </cell>
          <cell r="AM117">
            <v>316.7</v>
          </cell>
          <cell r="AN117">
            <v>1103.2</v>
          </cell>
          <cell r="AQ117">
            <v>8419.6054910900002</v>
          </cell>
          <cell r="AR117">
            <v>1214.6000000000001</v>
          </cell>
          <cell r="AS117">
            <v>1419.9</v>
          </cell>
          <cell r="AT117">
            <v>11054.10549109</v>
          </cell>
          <cell r="AU117">
            <v>11450.405491090001</v>
          </cell>
          <cell r="AV117">
            <v>5240.209502162309</v>
          </cell>
          <cell r="AW117">
            <v>4408.378076837962</v>
          </cell>
          <cell r="AX117">
            <v>9839.5054910899999</v>
          </cell>
          <cell r="AY117">
            <v>6807.827260031102</v>
          </cell>
          <cell r="AZ117">
            <v>1147.8587222900001</v>
          </cell>
          <cell r="BA117">
            <v>2725.8486646529677</v>
          </cell>
          <cell r="BB117">
            <v>372.65468201593001</v>
          </cell>
          <cell r="BD117">
            <v>1998.0314135824999</v>
          </cell>
        </row>
        <row r="118">
          <cell r="Q118">
            <v>799.2</v>
          </cell>
          <cell r="R118">
            <v>131.69999999999999</v>
          </cell>
          <cell r="S118">
            <v>127.43672893</v>
          </cell>
          <cell r="T118">
            <v>224.78263928000001</v>
          </cell>
          <cell r="W118">
            <v>3.4035070200000002</v>
          </cell>
          <cell r="X118">
            <v>10.403323719999999</v>
          </cell>
          <cell r="Y118">
            <v>4.0512858200000004</v>
          </cell>
          <cell r="Z118">
            <v>62.579464530000003</v>
          </cell>
          <cell r="AA118">
            <v>23.586611380000001</v>
          </cell>
          <cell r="AB118">
            <v>11.59371943</v>
          </cell>
          <cell r="AC118">
            <v>19.111602250000004</v>
          </cell>
          <cell r="AD118">
            <v>116.9</v>
          </cell>
          <cell r="AF118">
            <v>841.4</v>
          </cell>
          <cell r="AH118">
            <v>0</v>
          </cell>
          <cell r="AI118">
            <v>54.2</v>
          </cell>
          <cell r="AJ118">
            <v>512.6</v>
          </cell>
          <cell r="AK118">
            <v>23.9</v>
          </cell>
          <cell r="AM118">
            <v>315.5</v>
          </cell>
          <cell r="AN118">
            <v>1129.5</v>
          </cell>
          <cell r="AQ118">
            <v>6835.8193682099982</v>
          </cell>
          <cell r="AR118">
            <v>1730.7999999999997</v>
          </cell>
          <cell r="AS118">
            <v>1445</v>
          </cell>
          <cell r="AT118">
            <v>10011.619368209998</v>
          </cell>
          <cell r="AU118">
            <v>10548.119368209998</v>
          </cell>
          <cell r="AV118">
            <v>4310.2621999294242</v>
          </cell>
          <cell r="AW118">
            <v>3617.9228699400105</v>
          </cell>
          <cell r="AX118">
            <v>8280.8193682099991</v>
          </cell>
          <cell r="AY118">
            <v>5688.4536554411707</v>
          </cell>
          <cell r="AZ118">
            <v>1632.8960634199998</v>
          </cell>
          <cell r="BA118">
            <v>2210.2189952490098</v>
          </cell>
          <cell r="BB118">
            <v>480.04130583981998</v>
          </cell>
          <cell r="BD118">
            <v>2034.8980802491667</v>
          </cell>
        </row>
        <row r="119">
          <cell r="Q119">
            <v>808.7</v>
          </cell>
          <cell r="R119">
            <v>134.5</v>
          </cell>
          <cell r="S119">
            <v>155.28617953</v>
          </cell>
          <cell r="T119">
            <v>182.83375834000003</v>
          </cell>
          <cell r="W119">
            <v>2.0208451900000002</v>
          </cell>
          <cell r="X119">
            <v>9.6103340100000008</v>
          </cell>
          <cell r="Y119">
            <v>4.333183</v>
          </cell>
          <cell r="Z119">
            <v>64.402358019999994</v>
          </cell>
          <cell r="AA119">
            <v>44.031708299999998</v>
          </cell>
          <cell r="AB119">
            <v>11.457574380000001</v>
          </cell>
          <cell r="AC119">
            <v>12.98395444</v>
          </cell>
          <cell r="AD119">
            <v>132.9</v>
          </cell>
          <cell r="AF119">
            <v>646.9</v>
          </cell>
          <cell r="AH119">
            <v>0</v>
          </cell>
          <cell r="AI119">
            <v>68.3</v>
          </cell>
          <cell r="AJ119">
            <v>393.8</v>
          </cell>
          <cell r="AK119">
            <v>23.5</v>
          </cell>
          <cell r="AM119">
            <v>360</v>
          </cell>
          <cell r="AN119">
            <v>1248.9000000000001</v>
          </cell>
          <cell r="AQ119">
            <v>7299.0199378699981</v>
          </cell>
          <cell r="AR119">
            <v>1350.1999999999998</v>
          </cell>
          <cell r="AS119">
            <v>1608.9</v>
          </cell>
          <cell r="AT119">
            <v>10258.119937869998</v>
          </cell>
          <cell r="AU119">
            <v>10675.419937869998</v>
          </cell>
          <cell r="AV119">
            <v>4643.2843274907109</v>
          </cell>
          <cell r="AW119">
            <v>3900.9916783671038</v>
          </cell>
          <cell r="AX119">
            <v>8907.9199378699996</v>
          </cell>
          <cell r="AY119">
            <v>6165.4127843446286</v>
          </cell>
          <cell r="AZ119">
            <v>1280.6303504799998</v>
          </cell>
          <cell r="BA119">
            <v>2390.4477334095418</v>
          </cell>
          <cell r="BB119">
            <v>421.71528674582999</v>
          </cell>
          <cell r="BD119">
            <v>2072.8897469158333</v>
          </cell>
        </row>
        <row r="120">
          <cell r="Q120">
            <v>814.9</v>
          </cell>
          <cell r="R120">
            <v>136.1</v>
          </cell>
          <cell r="S120">
            <v>162.12641769999999</v>
          </cell>
          <cell r="T120">
            <v>200.83975454</v>
          </cell>
          <cell r="W120">
            <v>3.3436095199999998</v>
          </cell>
          <cell r="X120">
            <v>11.9084281</v>
          </cell>
          <cell r="Y120">
            <v>4.3462839600000001</v>
          </cell>
          <cell r="Z120">
            <v>64.679734229999994</v>
          </cell>
          <cell r="AA120">
            <v>22.577014070000001</v>
          </cell>
          <cell r="AB120">
            <v>12.342646759999999</v>
          </cell>
          <cell r="AC120">
            <v>21.42001029</v>
          </cell>
          <cell r="AD120">
            <v>121</v>
          </cell>
          <cell r="AF120">
            <v>665</v>
          </cell>
          <cell r="AH120">
            <v>0</v>
          </cell>
          <cell r="AI120">
            <v>55.2</v>
          </cell>
          <cell r="AJ120">
            <v>399.8</v>
          </cell>
          <cell r="AK120">
            <v>39.299999999999997</v>
          </cell>
          <cell r="AM120">
            <v>355.8</v>
          </cell>
          <cell r="AN120">
            <v>965.5</v>
          </cell>
          <cell r="AQ120">
            <v>7216.6661722400004</v>
          </cell>
          <cell r="AR120">
            <v>1348.9</v>
          </cell>
          <cell r="AS120">
            <v>1321.3</v>
          </cell>
          <cell r="AT120">
            <v>9886.8661722399993</v>
          </cell>
          <cell r="AU120">
            <v>10325.966172239998</v>
          </cell>
          <cell r="AV120">
            <v>4692.8863621119599</v>
          </cell>
          <cell r="AW120">
            <v>3943.1534077951655</v>
          </cell>
          <cell r="AX120">
            <v>8537.9661722399997</v>
          </cell>
          <cell r="AY120">
            <v>5821.1529425732497</v>
          </cell>
          <cell r="AZ120">
            <v>1276.1133570700001</v>
          </cell>
          <cell r="BA120">
            <v>2353.6760228123394</v>
          </cell>
          <cell r="BB120">
            <v>435.93025700441001</v>
          </cell>
          <cell r="BD120">
            <v>2120.8397469158335</v>
          </cell>
        </row>
        <row r="121">
          <cell r="Q121">
            <v>794.4</v>
          </cell>
          <cell r="R121">
            <v>179.7</v>
          </cell>
          <cell r="S121">
            <v>168.54272967</v>
          </cell>
          <cell r="T121">
            <v>209.24157934000002</v>
          </cell>
          <cell r="W121">
            <v>3.6264538000000002</v>
          </cell>
          <cell r="X121">
            <v>10.699063430000001</v>
          </cell>
          <cell r="Y121">
            <v>4.1988654500000004</v>
          </cell>
          <cell r="Z121">
            <v>63.84860518</v>
          </cell>
          <cell r="AA121">
            <v>31.741025130000001</v>
          </cell>
          <cell r="AB121">
            <v>11.87696629</v>
          </cell>
          <cell r="AC121">
            <v>4.5718429249999986</v>
          </cell>
          <cell r="AD121">
            <v>112</v>
          </cell>
          <cell r="AF121">
            <v>706.9</v>
          </cell>
          <cell r="AH121">
            <v>0</v>
          </cell>
          <cell r="AI121">
            <v>56.9</v>
          </cell>
          <cell r="AJ121">
            <v>425.4</v>
          </cell>
          <cell r="AK121">
            <v>83.8</v>
          </cell>
          <cell r="AM121">
            <v>352.9</v>
          </cell>
          <cell r="AN121">
            <v>1011.5</v>
          </cell>
          <cell r="AQ121">
            <v>7102.384309009999</v>
          </cell>
          <cell r="AR121">
            <v>1423.3999999999999</v>
          </cell>
          <cell r="AS121">
            <v>1364.4</v>
          </cell>
          <cell r="AT121">
            <v>9890.1843090099992</v>
          </cell>
          <cell r="AU121">
            <v>10399.384309009998</v>
          </cell>
          <cell r="AV121">
            <v>4429.658224841286</v>
          </cell>
          <cell r="AW121">
            <v>3719.4094911150928</v>
          </cell>
          <cell r="AX121">
            <v>8466.7843090099996</v>
          </cell>
          <cell r="AY121">
            <v>5815.9411289857781</v>
          </cell>
          <cell r="AZ121">
            <v>1446.4075369100001</v>
          </cell>
          <cell r="BA121">
            <v>2280.9913921427301</v>
          </cell>
          <cell r="BB121">
            <v>347.22287166148999</v>
          </cell>
          <cell r="BD121">
            <v>2165.6480802491665</v>
          </cell>
        </row>
        <row r="122">
          <cell r="Q122">
            <v>854.5</v>
          </cell>
          <cell r="R122">
            <v>144.5</v>
          </cell>
          <cell r="S122">
            <v>162.41051395</v>
          </cell>
          <cell r="T122">
            <v>205.68700766000001</v>
          </cell>
          <cell r="W122">
            <v>3.0823623599999999</v>
          </cell>
          <cell r="X122">
            <v>10.294924079999999</v>
          </cell>
          <cell r="Y122">
            <v>9.1510808299999997</v>
          </cell>
          <cell r="Z122">
            <v>67.326558750000004</v>
          </cell>
          <cell r="AA122">
            <v>36.283893620000001</v>
          </cell>
          <cell r="AB122">
            <v>17.947429920000001</v>
          </cell>
          <cell r="AC122">
            <v>20.623102024999998</v>
          </cell>
          <cell r="AD122">
            <v>142.19999999999999</v>
          </cell>
          <cell r="AF122">
            <v>726.3</v>
          </cell>
          <cell r="AH122">
            <v>0</v>
          </cell>
          <cell r="AI122">
            <v>56.3</v>
          </cell>
          <cell r="AJ122">
            <v>435.1</v>
          </cell>
          <cell r="AK122">
            <v>-33.5</v>
          </cell>
          <cell r="AM122">
            <v>397.6</v>
          </cell>
          <cell r="AN122">
            <v>845.7</v>
          </cell>
          <cell r="AQ122">
            <v>7298.3975216099998</v>
          </cell>
          <cell r="AR122">
            <v>1571.1999999999998</v>
          </cell>
          <cell r="AS122">
            <v>1243.3000000000002</v>
          </cell>
          <cell r="AT122">
            <v>10112.897521610001</v>
          </cell>
          <cell r="AU122">
            <v>10514.497521610001</v>
          </cell>
          <cell r="AV122">
            <v>4665.3880763667885</v>
          </cell>
          <cell r="AW122">
            <v>3919.7798649117699</v>
          </cell>
          <cell r="AX122">
            <v>8541.69752161</v>
          </cell>
          <cell r="AY122">
            <v>5832.3883840908175</v>
          </cell>
          <cell r="AZ122">
            <v>1519.8228958499999</v>
          </cell>
          <cell r="BA122">
            <v>2341.1574937548826</v>
          </cell>
          <cell r="BB122">
            <v>419.42973956430001</v>
          </cell>
          <cell r="BD122">
            <v>2209.2980802491666</v>
          </cell>
        </row>
        <row r="123">
          <cell r="Q123">
            <v>971.6</v>
          </cell>
          <cell r="R123">
            <v>189.7</v>
          </cell>
          <cell r="S123">
            <v>297.68067001999998</v>
          </cell>
          <cell r="T123">
            <v>355.66634600000003</v>
          </cell>
          <cell r="W123">
            <v>2.9805652</v>
          </cell>
          <cell r="X123">
            <v>13.067105720000001</v>
          </cell>
          <cell r="Y123">
            <v>4.3198394599999999</v>
          </cell>
          <cell r="Z123">
            <v>67.283244260000004</v>
          </cell>
          <cell r="AA123">
            <v>38.845200040000002</v>
          </cell>
          <cell r="AB123">
            <v>12.72570505</v>
          </cell>
          <cell r="AC123">
            <v>33.765713890000001</v>
          </cell>
          <cell r="AD123">
            <v>152.6</v>
          </cell>
          <cell r="AF123">
            <v>738.9</v>
          </cell>
          <cell r="AH123">
            <v>0</v>
          </cell>
          <cell r="AI123">
            <v>56.7</v>
          </cell>
          <cell r="AJ123">
            <v>435.6</v>
          </cell>
          <cell r="AK123">
            <v>61.7</v>
          </cell>
          <cell r="AM123">
            <v>359.5</v>
          </cell>
          <cell r="AN123">
            <v>993.6</v>
          </cell>
          <cell r="AQ123">
            <v>8429.0470160200002</v>
          </cell>
          <cell r="AR123">
            <v>1517.7</v>
          </cell>
          <cell r="AS123">
            <v>1353.1</v>
          </cell>
          <cell r="AT123">
            <v>11299.847016020001</v>
          </cell>
          <cell r="AU123">
            <v>11797.147016020002</v>
          </cell>
          <cell r="AV123">
            <v>5095.7029725041357</v>
          </cell>
          <cell r="AW123">
            <v>4285.5475266285148</v>
          </cell>
          <cell r="AX123">
            <v>9782.1470160200006</v>
          </cell>
          <cell r="AY123">
            <v>6636.4282557861752</v>
          </cell>
          <cell r="AZ123">
            <v>1467.23123369</v>
          </cell>
          <cell r="BA123">
            <v>2604.2513608962549</v>
          </cell>
          <cell r="BB123">
            <v>592.09044268756998</v>
          </cell>
          <cell r="BD123">
            <v>2337.1064135824995</v>
          </cell>
        </row>
        <row r="124">
          <cell r="Q124">
            <v>892.5</v>
          </cell>
          <cell r="R124">
            <v>132.80000000000001</v>
          </cell>
          <cell r="S124">
            <v>50.993778329999998</v>
          </cell>
          <cell r="T124">
            <v>64.126735910000008</v>
          </cell>
          <cell r="W124">
            <v>3.62103837</v>
          </cell>
          <cell r="X124">
            <v>13.540177249999999</v>
          </cell>
          <cell r="Y124">
            <v>4.4042829599999997</v>
          </cell>
          <cell r="Z124">
            <v>65.230451520000003</v>
          </cell>
          <cell r="AA124">
            <v>47.148258220000002</v>
          </cell>
          <cell r="AB124">
            <v>12.82698662</v>
          </cell>
          <cell r="AC124">
            <v>45.497624020000003</v>
          </cell>
          <cell r="AD124">
            <v>170.7</v>
          </cell>
          <cell r="AF124">
            <v>1010</v>
          </cell>
          <cell r="AH124">
            <v>0</v>
          </cell>
          <cell r="AI124">
            <v>56.3</v>
          </cell>
          <cell r="AJ124">
            <v>611.9</v>
          </cell>
          <cell r="AK124">
            <v>50</v>
          </cell>
          <cell r="AL124">
            <v>6.4255910987482734E-2</v>
          </cell>
          <cell r="AM124">
            <v>382.6</v>
          </cell>
          <cell r="AN124">
            <v>967</v>
          </cell>
          <cell r="AQ124">
            <v>7656.6205142400004</v>
          </cell>
          <cell r="AR124">
            <v>2158.5</v>
          </cell>
          <cell r="AS124">
            <v>1349.6</v>
          </cell>
          <cell r="AT124">
            <v>11164.72051424</v>
          </cell>
          <cell r="AU124">
            <v>11826.620514239999</v>
          </cell>
          <cell r="AV124">
            <v>5138.3674382404542</v>
          </cell>
          <cell r="AW124">
            <v>4321.8123225043855</v>
          </cell>
          <cell r="AX124">
            <v>9006.2205142399998</v>
          </cell>
          <cell r="AY124">
            <v>6206.9119700180963</v>
          </cell>
          <cell r="AZ124">
            <v>2164.26266566</v>
          </cell>
          <cell r="BA124">
            <v>2564.1004683937044</v>
          </cell>
          <cell r="BB124">
            <v>229.48447822820003</v>
          </cell>
          <cell r="BD124">
            <v>2393.6647469158329</v>
          </cell>
        </row>
        <row r="125">
          <cell r="Q125">
            <v>792.3</v>
          </cell>
          <cell r="R125">
            <v>183.3</v>
          </cell>
          <cell r="S125">
            <v>172.49510666</v>
          </cell>
          <cell r="T125">
            <v>196.82699991999999</v>
          </cell>
          <cell r="W125">
            <v>9.5004203900000004</v>
          </cell>
          <cell r="X125">
            <v>7.0383785799999998</v>
          </cell>
          <cell r="Y125">
            <v>4.2364150800000004</v>
          </cell>
          <cell r="Z125">
            <v>64.294094619999996</v>
          </cell>
          <cell r="AA125">
            <v>24.70399359</v>
          </cell>
          <cell r="AB125">
            <v>10.71086041</v>
          </cell>
          <cell r="AC125">
            <v>89.473655574999995</v>
          </cell>
          <cell r="AD125">
            <v>189.2</v>
          </cell>
          <cell r="AF125">
            <v>774</v>
          </cell>
          <cell r="AH125">
            <v>0</v>
          </cell>
          <cell r="AI125">
            <v>72.599999999999994</v>
          </cell>
          <cell r="AJ125">
            <v>461.6</v>
          </cell>
          <cell r="AK125">
            <v>12.6</v>
          </cell>
          <cell r="AM125">
            <v>345.7</v>
          </cell>
          <cell r="AN125">
            <v>880.4</v>
          </cell>
          <cell r="AQ125">
            <v>7552.0221065799997</v>
          </cell>
          <cell r="AR125">
            <v>1703.3000000000002</v>
          </cell>
          <cell r="AS125">
            <v>1226.0999999999999</v>
          </cell>
          <cell r="AT125">
            <v>10481.422106579999</v>
          </cell>
          <cell r="AU125">
            <v>10955.62210658</v>
          </cell>
          <cell r="AV125">
            <v>4751.9668418479214</v>
          </cell>
          <cell r="AW125">
            <v>3993.3718155707329</v>
          </cell>
          <cell r="AX125">
            <v>8778.1221065799982</v>
          </cell>
          <cell r="AY125">
            <v>5983.5781922794831</v>
          </cell>
          <cell r="AZ125">
            <v>1613.1247393800002</v>
          </cell>
          <cell r="BA125">
            <v>2430.9259895556547</v>
          </cell>
          <cell r="BB125">
            <v>453.67452393485996</v>
          </cell>
          <cell r="BD125">
            <v>2430.7980802491666</v>
          </cell>
        </row>
        <row r="126">
          <cell r="Q126">
            <v>910.6</v>
          </cell>
          <cell r="R126">
            <v>156.6</v>
          </cell>
          <cell r="S126">
            <v>136.17699365999999</v>
          </cell>
          <cell r="T126">
            <v>174.43130651000001</v>
          </cell>
          <cell r="W126">
            <v>2.2355109400000002</v>
          </cell>
          <cell r="X126">
            <v>9.5860643000000003</v>
          </cell>
          <cell r="Y126">
            <v>4.7237880700000003</v>
          </cell>
          <cell r="Z126">
            <v>70.239976089999999</v>
          </cell>
          <cell r="AA126">
            <v>41.281493019999999</v>
          </cell>
          <cell r="AB126">
            <v>11.35259102</v>
          </cell>
          <cell r="AC126">
            <v>67.199908980000004</v>
          </cell>
          <cell r="AD126">
            <v>190.1</v>
          </cell>
          <cell r="AF126">
            <v>780.1</v>
          </cell>
          <cell r="AH126">
            <v>0</v>
          </cell>
          <cell r="AI126">
            <v>62.8</v>
          </cell>
          <cell r="AJ126">
            <v>472.5</v>
          </cell>
          <cell r="AK126">
            <v>35.9</v>
          </cell>
          <cell r="AM126">
            <v>403.5</v>
          </cell>
          <cell r="AN126">
            <v>1022</v>
          </cell>
          <cell r="AP126">
            <v>-2.3055256453539008E-2</v>
          </cell>
          <cell r="AQ126">
            <v>7377.9083001700019</v>
          </cell>
          <cell r="AR126">
            <v>1637.2000000000003</v>
          </cell>
          <cell r="AS126">
            <v>1425.5</v>
          </cell>
          <cell r="AT126">
            <v>10440.608300170003</v>
          </cell>
          <cell r="AU126">
            <v>10949.008300170002</v>
          </cell>
          <cell r="AV126">
            <v>4765.3370022669205</v>
          </cell>
          <cell r="AW126">
            <v>4004.7364519268822</v>
          </cell>
          <cell r="AX126">
            <v>8803.4083001700019</v>
          </cell>
          <cell r="AY126">
            <v>6072.7997863717237</v>
          </cell>
          <cell r="AZ126">
            <v>1548.20802516</v>
          </cell>
          <cell r="BA126">
            <v>2388.6765951321659</v>
          </cell>
          <cell r="BB126">
            <v>430.76522254610995</v>
          </cell>
          <cell r="BD126">
            <v>2452.0230802491665</v>
          </cell>
        </row>
        <row r="127">
          <cell r="Q127">
            <v>840.51704104999999</v>
          </cell>
          <cell r="R127">
            <v>172.47366739</v>
          </cell>
          <cell r="S127">
            <v>163.77768248000001</v>
          </cell>
          <cell r="T127">
            <v>225.06439795</v>
          </cell>
          <cell r="W127">
            <v>4.5353500999999996</v>
          </cell>
          <cell r="X127">
            <v>9.4871318500000008</v>
          </cell>
          <cell r="Y127">
            <v>4.7261469199999997</v>
          </cell>
          <cell r="Z127">
            <v>66.618060409999998</v>
          </cell>
          <cell r="AA127">
            <v>22.728807199999999</v>
          </cell>
          <cell r="AB127">
            <v>11.644550260000001</v>
          </cell>
          <cell r="AC127">
            <v>83.059574444999981</v>
          </cell>
          <cell r="AD127">
            <v>184.050992315</v>
          </cell>
          <cell r="AF127">
            <v>789.29380991000005</v>
          </cell>
          <cell r="AH127">
            <v>0</v>
          </cell>
          <cell r="AI127">
            <v>57.960105290000001</v>
          </cell>
          <cell r="AJ127">
            <v>468.74972310999999</v>
          </cell>
          <cell r="AK127">
            <v>44.581224909999897</v>
          </cell>
          <cell r="AM127">
            <v>369.82129207999998</v>
          </cell>
          <cell r="AN127">
            <v>1092.42274903</v>
          </cell>
          <cell r="AQ127">
            <v>6895.9237693700006</v>
          </cell>
          <cell r="AR127">
            <v>1654.6122858200001</v>
          </cell>
          <cell r="AS127">
            <v>1462.2440411099999</v>
          </cell>
          <cell r="AT127">
            <v>10012.780096300001</v>
          </cell>
          <cell r="AU127">
            <v>10526.111044320001</v>
          </cell>
          <cell r="AV127">
            <v>4451.7101711088917</v>
          </cell>
          <cell r="AW127">
            <v>3738.1536454425577</v>
          </cell>
          <cell r="AX127">
            <v>8358.1678104800012</v>
          </cell>
          <cell r="AY127">
            <v>5731.572507798518</v>
          </cell>
          <cell r="AZ127">
            <v>1696.6979376900001</v>
          </cell>
          <cell r="BA127">
            <v>2242.7257163323625</v>
          </cell>
          <cell r="BB127">
            <v>341.78393447912003</v>
          </cell>
          <cell r="BD127">
            <v>2404.4061659166669</v>
          </cell>
        </row>
        <row r="128">
          <cell r="Q128">
            <v>1015.1</v>
          </cell>
          <cell r="R128">
            <v>158.53269333</v>
          </cell>
          <cell r="S128">
            <v>192.30540105</v>
          </cell>
          <cell r="T128">
            <v>203.30738334</v>
          </cell>
          <cell r="W128">
            <v>1.82350901</v>
          </cell>
          <cell r="X128">
            <v>10.624664920000001</v>
          </cell>
          <cell r="Y128">
            <v>5.4693189899999997</v>
          </cell>
          <cell r="Z128">
            <v>71.913649160000006</v>
          </cell>
          <cell r="AA128">
            <v>41.679704360000002</v>
          </cell>
          <cell r="AB128">
            <v>13.262047409999999</v>
          </cell>
          <cell r="AC128">
            <v>57.341108735000006</v>
          </cell>
          <cell r="AD128">
            <v>184.2</v>
          </cell>
          <cell r="AF128">
            <v>827.7</v>
          </cell>
          <cell r="AH128">
            <v>0</v>
          </cell>
          <cell r="AI128">
            <v>64.599999999999994</v>
          </cell>
          <cell r="AJ128">
            <v>504.3</v>
          </cell>
          <cell r="AK128">
            <v>13.8</v>
          </cell>
          <cell r="AM128">
            <v>423.7</v>
          </cell>
          <cell r="AN128">
            <v>1275.3</v>
          </cell>
          <cell r="AQ128">
            <v>10902.945477720001</v>
          </cell>
          <cell r="AR128">
            <v>1756.1000000000004</v>
          </cell>
          <cell r="AS128">
            <v>1699</v>
          </cell>
          <cell r="AT128">
            <v>14358.045477720001</v>
          </cell>
          <cell r="AU128">
            <v>14876.14547772</v>
          </cell>
          <cell r="AV128">
            <v>6370.4981763865899</v>
          </cell>
          <cell r="AW128">
            <v>5369.1234499286011</v>
          </cell>
          <cell r="AX128">
            <v>12601.945477720001</v>
          </cell>
          <cell r="AY128">
            <v>8538.7536308916151</v>
          </cell>
          <cell r="AZ128">
            <v>1660.7954531899998</v>
          </cell>
          <cell r="BA128">
            <v>3620.5189066861972</v>
          </cell>
          <cell r="BB128">
            <v>537.9801780521899</v>
          </cell>
          <cell r="BD128">
            <v>2447.1414190008331</v>
          </cell>
        </row>
        <row r="129">
          <cell r="Q129">
            <v>1020.8</v>
          </cell>
          <cell r="R129">
            <v>157.69999999999999</v>
          </cell>
          <cell r="S129">
            <v>177.88309615</v>
          </cell>
          <cell r="T129">
            <v>225.46435296000001</v>
          </cell>
          <cell r="W129">
            <v>4.55018923</v>
          </cell>
          <cell r="X129">
            <v>12.23499642</v>
          </cell>
          <cell r="Y129">
            <v>4.84011455</v>
          </cell>
          <cell r="Z129">
            <v>71.548535299999998</v>
          </cell>
          <cell r="AA129">
            <v>21.93739253</v>
          </cell>
          <cell r="AB129">
            <v>14.27460234</v>
          </cell>
          <cell r="AC129">
            <v>-6.5991287399999967</v>
          </cell>
          <cell r="AD129">
            <v>101.2</v>
          </cell>
          <cell r="AF129">
            <v>832.2</v>
          </cell>
          <cell r="AH129">
            <v>0</v>
          </cell>
          <cell r="AI129">
            <v>169.5</v>
          </cell>
          <cell r="AJ129">
            <v>487.2</v>
          </cell>
          <cell r="AK129">
            <v>43.6</v>
          </cell>
          <cell r="AM129">
            <v>408.5</v>
          </cell>
          <cell r="AN129">
            <v>1080.7</v>
          </cell>
          <cell r="AQ129">
            <v>10501.247449110002</v>
          </cell>
          <cell r="AR129">
            <v>1842.0000000000002</v>
          </cell>
          <cell r="AS129">
            <v>1489.2</v>
          </cell>
          <cell r="AT129">
            <v>13832.447449110003</v>
          </cell>
          <cell r="AU129">
            <v>14363.247449110004</v>
          </cell>
          <cell r="AV129">
            <v>6592.1477843337407</v>
          </cell>
          <cell r="AW129">
            <v>5557.5256166836789</v>
          </cell>
          <cell r="AX129">
            <v>11990.447449110003</v>
          </cell>
          <cell r="AY129">
            <v>8146.2013826476596</v>
          </cell>
          <cell r="AZ129">
            <v>1748.1741480100004</v>
          </cell>
          <cell r="BA129">
            <v>3390.9479085948788</v>
          </cell>
          <cell r="BB129">
            <v>547.11311109745998</v>
          </cell>
          <cell r="BD129">
            <v>2519.4664190008334</v>
          </cell>
        </row>
        <row r="130">
          <cell r="Q130">
            <v>987.2</v>
          </cell>
          <cell r="R130">
            <v>185.1564544</v>
          </cell>
          <cell r="S130">
            <v>162.93586622999999</v>
          </cell>
          <cell r="T130">
            <v>216.35153944000001</v>
          </cell>
          <cell r="W130">
            <v>4.2417562499999999</v>
          </cell>
          <cell r="X130">
            <v>13.486416930000001</v>
          </cell>
          <cell r="Y130">
            <v>4.6662563700000002</v>
          </cell>
          <cell r="Z130">
            <v>73.217092899999997</v>
          </cell>
          <cell r="AA130">
            <v>30.925964459999999</v>
          </cell>
          <cell r="AB130">
            <v>15.59544577</v>
          </cell>
          <cell r="AC130">
            <v>-54.101748160000007</v>
          </cell>
          <cell r="AD130">
            <v>65.599999999999994</v>
          </cell>
          <cell r="AF130">
            <v>1161.7</v>
          </cell>
          <cell r="AH130">
            <v>0</v>
          </cell>
          <cell r="AI130">
            <v>197.9</v>
          </cell>
          <cell r="AJ130">
            <v>700.7</v>
          </cell>
          <cell r="AK130">
            <v>53.6</v>
          </cell>
          <cell r="AM130">
            <v>422.3</v>
          </cell>
          <cell r="AN130">
            <v>1241.8</v>
          </cell>
          <cell r="AQ130">
            <v>8442.1438600700003</v>
          </cell>
          <cell r="AR130">
            <v>2582.7999999999997</v>
          </cell>
          <cell r="AS130">
            <v>1664.1</v>
          </cell>
          <cell r="AT130">
            <v>12689.04386007</v>
          </cell>
          <cell r="AU130">
            <v>13443.343860070001</v>
          </cell>
          <cell r="AV130">
            <v>5412.8484316255608</v>
          </cell>
          <cell r="AW130">
            <v>4555.1211668817268</v>
          </cell>
          <cell r="AX130">
            <v>10106.243860070001</v>
          </cell>
          <cell r="AY130">
            <v>6938.9097456646996</v>
          </cell>
          <cell r="AZ130">
            <v>2449.4912744499998</v>
          </cell>
          <cell r="BA130">
            <v>2759.0851089658772</v>
          </cell>
          <cell r="BB130">
            <v>541.48973242941997</v>
          </cell>
          <cell r="BD130">
            <v>2564.7497523341667</v>
          </cell>
        </row>
        <row r="131">
          <cell r="Q131">
            <v>1004.9020275599999</v>
          </cell>
          <cell r="R131">
            <v>181.06178449000001</v>
          </cell>
          <cell r="S131">
            <v>179.52814003</v>
          </cell>
          <cell r="T131">
            <v>206.20431336999999</v>
          </cell>
          <cell r="W131">
            <v>6.2771923799999998</v>
          </cell>
          <cell r="X131">
            <v>12.67910266</v>
          </cell>
          <cell r="Y131">
            <v>4.8356797800000004</v>
          </cell>
          <cell r="Z131">
            <v>73.336791590000004</v>
          </cell>
          <cell r="AA131">
            <v>43.577484560000002</v>
          </cell>
          <cell r="AB131">
            <v>13.395774149999999</v>
          </cell>
          <cell r="AC131">
            <v>59.139812575000001</v>
          </cell>
          <cell r="AD131">
            <v>189.44986287500001</v>
          </cell>
          <cell r="AF131">
            <v>890.31977316999996</v>
          </cell>
          <cell r="AH131">
            <v>0</v>
          </cell>
          <cell r="AI131">
            <v>109.56972183000001</v>
          </cell>
          <cell r="AJ131">
            <v>539.53616347000002</v>
          </cell>
          <cell r="AK131">
            <v>43.32044200999988</v>
          </cell>
          <cell r="AM131">
            <v>465.43930798999997</v>
          </cell>
          <cell r="AN131">
            <v>1379.7121860299999</v>
          </cell>
          <cell r="AQ131">
            <v>9258.028321490001</v>
          </cell>
          <cell r="AR131">
            <v>1909.66885473</v>
          </cell>
          <cell r="AS131">
            <v>1845.15149402</v>
          </cell>
          <cell r="AT131">
            <v>13012.848670240001</v>
          </cell>
          <cell r="AU131">
            <v>13595.70527572</v>
          </cell>
          <cell r="AV131">
            <v>5911.1741052004263</v>
          </cell>
          <cell r="AW131">
            <v>4978.6979894203623</v>
          </cell>
          <cell r="AX131">
            <v>11103.17981551</v>
          </cell>
          <cell r="AY131">
            <v>7670.7254933814293</v>
          </cell>
          <cell r="AZ131">
            <v>1809.4516853300001</v>
          </cell>
          <cell r="BA131">
            <v>3015.28959226388</v>
          </cell>
          <cell r="BB131">
            <v>517.38189926468999</v>
          </cell>
          <cell r="BD131">
            <v>2620.5017560216666</v>
          </cell>
        </row>
        <row r="132">
          <cell r="Q132">
            <v>937.23696673999996</v>
          </cell>
          <cell r="R132">
            <v>180.84868546999999</v>
          </cell>
          <cell r="S132">
            <v>158.47504203</v>
          </cell>
          <cell r="T132">
            <v>213.59016640000002</v>
          </cell>
          <cell r="W132">
            <v>4.2240794299999997</v>
          </cell>
          <cell r="X132">
            <v>13.30634235</v>
          </cell>
          <cell r="Y132">
            <v>4.6898014100000003</v>
          </cell>
          <cell r="Z132">
            <v>75.251003389999994</v>
          </cell>
          <cell r="AA132">
            <v>21.030510240000002</v>
          </cell>
          <cell r="AB132">
            <v>15.97366089</v>
          </cell>
          <cell r="AC132">
            <v>52.693569104999995</v>
          </cell>
          <cell r="AD132">
            <v>164.94874362499999</v>
          </cell>
          <cell r="AF132">
            <v>888.22120576999998</v>
          </cell>
          <cell r="AH132">
            <v>0</v>
          </cell>
          <cell r="AI132">
            <v>126.01904447</v>
          </cell>
          <cell r="AJ132">
            <v>532.04711183999996</v>
          </cell>
          <cell r="AK132">
            <v>41.979672989999997</v>
          </cell>
          <cell r="AM132">
            <v>469.32751402999997</v>
          </cell>
          <cell r="AN132">
            <v>1612.83557131</v>
          </cell>
          <cell r="AQ132">
            <v>8729.1570016299993</v>
          </cell>
          <cell r="AR132">
            <v>1941.8529971600001</v>
          </cell>
          <cell r="AS132">
            <v>2082.1630853400002</v>
          </cell>
          <cell r="AT132">
            <v>12753.17308413</v>
          </cell>
          <cell r="AU132">
            <v>13327.19986896</v>
          </cell>
          <cell r="AV132">
            <v>5709.7823146744604</v>
          </cell>
          <cell r="AW132">
            <v>4807.5149674732911</v>
          </cell>
          <cell r="AX132">
            <v>10811.320086969999</v>
          </cell>
          <cell r="AY132">
            <v>7541.1694424561447</v>
          </cell>
          <cell r="AZ132">
            <v>1839.42456821</v>
          </cell>
          <cell r="BA132">
            <v>2851.1453964614238</v>
          </cell>
          <cell r="BB132">
            <v>521.44387701242999</v>
          </cell>
          <cell r="BD132">
            <v>2660.9641381541664</v>
          </cell>
        </row>
        <row r="133">
          <cell r="Q133">
            <v>956.98792041000002</v>
          </cell>
          <cell r="R133">
            <v>188.44830807</v>
          </cell>
          <cell r="S133">
            <v>150.60765470999999</v>
          </cell>
          <cell r="T133">
            <v>208.45907721999998</v>
          </cell>
          <cell r="W133">
            <v>4.94027656</v>
          </cell>
          <cell r="X133">
            <v>13.09696185</v>
          </cell>
          <cell r="Y133">
            <v>4.6671227899999996</v>
          </cell>
          <cell r="Z133">
            <v>79.999026560000004</v>
          </cell>
          <cell r="AA133">
            <v>46.56501841</v>
          </cell>
          <cell r="AB133">
            <v>12.510062019999999</v>
          </cell>
          <cell r="AC133">
            <v>62.878921394999999</v>
          </cell>
          <cell r="AD133">
            <v>201.95302838499998</v>
          </cell>
          <cell r="AF133">
            <v>910.03767223</v>
          </cell>
          <cell r="AH133">
            <v>0</v>
          </cell>
          <cell r="AI133">
            <v>271.94764671000001</v>
          </cell>
          <cell r="AJ133">
            <v>542.07525629000008</v>
          </cell>
          <cell r="AK133">
            <v>48.737267539999905</v>
          </cell>
          <cell r="AM133">
            <v>495.25620039</v>
          </cell>
          <cell r="AN133">
            <v>1448.6842743700001</v>
          </cell>
          <cell r="AQ133">
            <v>9280.7931423300015</v>
          </cell>
          <cell r="AR133">
            <v>2135.8141224400001</v>
          </cell>
          <cell r="AS133">
            <v>1943.9404747600001</v>
          </cell>
          <cell r="AT133">
            <v>13360.547739530002</v>
          </cell>
          <cell r="AU133">
            <v>13951.360263360002</v>
          </cell>
          <cell r="AV133">
            <v>6000.5827512104679</v>
          </cell>
          <cell r="AW133">
            <v>5054.6953385288971</v>
          </cell>
          <cell r="AX133">
            <v>11224.733617090002</v>
          </cell>
          <cell r="AY133">
            <v>7748.5714261806588</v>
          </cell>
          <cell r="AZ133">
            <v>2162.1470696000001</v>
          </cell>
          <cell r="BA133">
            <v>3054.4331749646312</v>
          </cell>
          <cell r="BB133">
            <v>395.39606878470994</v>
          </cell>
          <cell r="BD133">
            <v>2705.2304439333329</v>
          </cell>
        </row>
        <row r="134">
          <cell r="Q134">
            <v>1124.04762071</v>
          </cell>
          <cell r="R134">
            <v>179.51789047</v>
          </cell>
          <cell r="S134">
            <v>184.81266679000001</v>
          </cell>
          <cell r="T134">
            <v>216.96109243000001</v>
          </cell>
          <cell r="W134">
            <v>3.7858610000000001</v>
          </cell>
          <cell r="X134">
            <v>18.748382230000001</v>
          </cell>
          <cell r="Y134">
            <v>6.8815793799999998</v>
          </cell>
          <cell r="Z134">
            <v>78.451830470000004</v>
          </cell>
          <cell r="AA134">
            <v>24.15802588</v>
          </cell>
          <cell r="AB134">
            <v>15.38751615</v>
          </cell>
          <cell r="AC134">
            <v>42.446999289999994</v>
          </cell>
          <cell r="AD134">
            <v>160.44437178999999</v>
          </cell>
          <cell r="AF134">
            <v>924.47643846000005</v>
          </cell>
          <cell r="AH134">
            <v>0</v>
          </cell>
          <cell r="AI134">
            <v>221.17728477</v>
          </cell>
          <cell r="AJ134">
            <v>563.02262382999993</v>
          </cell>
          <cell r="AK134">
            <v>10.370725609999717</v>
          </cell>
          <cell r="AM134">
            <v>505.39818121999997</v>
          </cell>
          <cell r="AN134">
            <v>1441.4482698100001</v>
          </cell>
          <cell r="AQ134">
            <v>9694.6427348499965</v>
          </cell>
          <cell r="AR134">
            <v>2143.5895483500008</v>
          </cell>
          <cell r="AS134">
            <v>1946.84645103</v>
          </cell>
          <cell r="AT134">
            <v>13785.078734229997</v>
          </cell>
          <cell r="AU134">
            <v>14358.472083669998</v>
          </cell>
          <cell r="AV134">
            <v>6281.5558444822964</v>
          </cell>
          <cell r="AW134">
            <v>5293.5224678099512</v>
          </cell>
          <cell r="AX134">
            <v>11641.489185879997</v>
          </cell>
          <cell r="AY134">
            <v>8079.5079953916884</v>
          </cell>
          <cell r="AZ134">
            <v>2044.7063167700003</v>
          </cell>
          <cell r="BA134">
            <v>3123.831803526592</v>
          </cell>
          <cell r="BB134">
            <v>537.03261854172001</v>
          </cell>
          <cell r="BD134">
            <v>2780.5114732683328</v>
          </cell>
        </row>
        <row r="135">
          <cell r="Q135">
            <v>1203.5488175</v>
          </cell>
          <cell r="R135">
            <v>175.33233357999995</v>
          </cell>
          <cell r="S135">
            <v>277.05594952000001</v>
          </cell>
          <cell r="T135">
            <v>362.99793569000002</v>
          </cell>
          <cell r="W135">
            <v>5.5620102300000003</v>
          </cell>
          <cell r="X135">
            <v>33.336371100000001</v>
          </cell>
          <cell r="Y135">
            <v>4.6089316800000004</v>
          </cell>
          <cell r="Z135">
            <v>78.645206509999994</v>
          </cell>
          <cell r="AA135">
            <v>32.50687362</v>
          </cell>
          <cell r="AB135">
            <v>15.359819890000001</v>
          </cell>
          <cell r="AC135">
            <v>81.257909674999993</v>
          </cell>
          <cell r="AD135">
            <v>207.76980969499999</v>
          </cell>
          <cell r="AF135">
            <v>942.80696441999999</v>
          </cell>
          <cell r="AH135">
            <v>0</v>
          </cell>
          <cell r="AI135">
            <v>246.10118115999998</v>
          </cell>
          <cell r="AJ135">
            <v>546.77018682999994</v>
          </cell>
          <cell r="AK135">
            <v>109.00819716999982</v>
          </cell>
          <cell r="AM135">
            <v>437.58360438</v>
          </cell>
          <cell r="AN135">
            <v>1269.3757362599999</v>
          </cell>
          <cell r="AQ135">
            <v>10273.70915991</v>
          </cell>
          <cell r="AR135">
            <v>2137.6611126400007</v>
          </cell>
          <cell r="AS135">
            <v>1706.9593406399999</v>
          </cell>
          <cell r="AT135">
            <v>14118.329613190001</v>
          </cell>
          <cell r="AU135">
            <v>14774.10799719</v>
          </cell>
          <cell r="AV135">
            <v>6460.4745535882012</v>
          </cell>
          <cell r="AW135">
            <v>5445.6033705499704</v>
          </cell>
          <cell r="AX135">
            <v>11980.66850055</v>
          </cell>
          <cell r="AY135">
            <v>8114.4915283713863</v>
          </cell>
          <cell r="AZ135">
            <v>2028.37665195</v>
          </cell>
          <cell r="BA135">
            <v>3275.5463349781667</v>
          </cell>
          <cell r="BB135">
            <v>699.91509789045006</v>
          </cell>
          <cell r="BD135">
            <v>2801.2559080558331</v>
          </cell>
        </row>
        <row r="136">
          <cell r="Q136">
            <v>1062.0999999999999</v>
          </cell>
          <cell r="R136">
            <v>128.6</v>
          </cell>
          <cell r="S136">
            <v>91.520328500000005</v>
          </cell>
          <cell r="T136">
            <v>80.59021559</v>
          </cell>
          <cell r="W136">
            <v>6.2379587799999996</v>
          </cell>
          <cell r="X136">
            <v>32.798954449999997</v>
          </cell>
          <cell r="Y136">
            <v>4.8008783399999997</v>
          </cell>
          <cell r="Z136">
            <v>83.002685720000002</v>
          </cell>
          <cell r="AA136">
            <v>52.103400000000001</v>
          </cell>
          <cell r="AB136">
            <v>15.151683520000001</v>
          </cell>
          <cell r="AC136">
            <v>58.900227264999998</v>
          </cell>
          <cell r="AD136">
            <v>209.15799650500003</v>
          </cell>
          <cell r="AF136">
            <v>1337</v>
          </cell>
          <cell r="AH136">
            <v>0</v>
          </cell>
          <cell r="AI136">
            <v>305.39999999999998</v>
          </cell>
          <cell r="AJ136">
            <v>804.1</v>
          </cell>
          <cell r="AK136">
            <v>22.2</v>
          </cell>
          <cell r="AL136">
            <v>0.11201606991068602</v>
          </cell>
          <cell r="AM136">
            <v>486.6</v>
          </cell>
          <cell r="AN136">
            <v>1249.2</v>
          </cell>
          <cell r="AQ136">
            <v>9615.1685405950011</v>
          </cell>
          <cell r="AR136">
            <v>3184.2000000000003</v>
          </cell>
          <cell r="AS136">
            <v>1735.8000000000002</v>
          </cell>
          <cell r="AT136">
            <v>14535.168540595001</v>
          </cell>
          <cell r="AU136">
            <v>15361.468540595002</v>
          </cell>
          <cell r="AV136">
            <v>6500.0430036916177</v>
          </cell>
          <cell r="AW136">
            <v>5479.2365531378746</v>
          </cell>
          <cell r="AY136">
            <v>7821.5</v>
          </cell>
          <cell r="AZ136">
            <v>3025.7</v>
          </cell>
          <cell r="BA136">
            <v>3233.3</v>
          </cell>
          <cell r="BB136">
            <v>454.7</v>
          </cell>
          <cell r="BD136">
            <v>2850.7475747224998</v>
          </cell>
        </row>
        <row r="137">
          <cell r="Q137">
            <v>1127.5999999999999</v>
          </cell>
          <cell r="R137">
            <v>273.5</v>
          </cell>
          <cell r="S137">
            <v>157.80206372000001</v>
          </cell>
          <cell r="T137">
            <v>212.60827243</v>
          </cell>
          <cell r="W137">
            <v>6.7497724999999997</v>
          </cell>
          <cell r="X137">
            <v>19.232343499999999</v>
          </cell>
          <cell r="Y137">
            <v>4.6765751199999999</v>
          </cell>
          <cell r="Z137">
            <v>76.129373939999994</v>
          </cell>
          <cell r="AA137">
            <v>25.839777739999999</v>
          </cell>
          <cell r="AB137">
            <v>14.203944740000001</v>
          </cell>
          <cell r="AC137">
            <v>10.017396199999999</v>
          </cell>
          <cell r="AD137">
            <v>126.2</v>
          </cell>
          <cell r="AF137">
            <v>1032.0999999999999</v>
          </cell>
          <cell r="AH137">
            <v>0</v>
          </cell>
          <cell r="AI137">
            <v>340.3</v>
          </cell>
          <cell r="AJ137">
            <v>606.5</v>
          </cell>
          <cell r="AK137">
            <v>72.099999999999994</v>
          </cell>
          <cell r="AM137">
            <v>451</v>
          </cell>
          <cell r="AN137">
            <v>1047.3</v>
          </cell>
          <cell r="AQ137">
            <v>9347.8103361500016</v>
          </cell>
          <cell r="AR137">
            <v>2510.2000000000003</v>
          </cell>
          <cell r="AS137">
            <v>1498.3</v>
          </cell>
          <cell r="AT137">
            <v>13356.310336150002</v>
          </cell>
          <cell r="AU137">
            <v>14034.910336150002</v>
          </cell>
          <cell r="AV137">
            <v>5978.4554505860715</v>
          </cell>
          <cell r="AW137">
            <v>5035.8871329981603</v>
          </cell>
          <cell r="AY137">
            <v>6726</v>
          </cell>
          <cell r="AZ137">
            <v>2392.4</v>
          </cell>
          <cell r="BA137">
            <v>3701.5</v>
          </cell>
          <cell r="BB137">
            <v>536.5</v>
          </cell>
          <cell r="BD137">
            <v>2882.7059080558333</v>
          </cell>
        </row>
        <row r="138">
          <cell r="Q138">
            <v>1024.8152577400001</v>
          </cell>
          <cell r="R138">
            <v>196.59416765</v>
          </cell>
          <cell r="S138">
            <v>144.24003131000001</v>
          </cell>
          <cell r="T138">
            <v>187.74484777000001</v>
          </cell>
          <cell r="W138">
            <v>3.1067849199999999</v>
          </cell>
          <cell r="X138">
            <v>26.479094669999999</v>
          </cell>
          <cell r="Y138">
            <v>4.9094446300000003</v>
          </cell>
          <cell r="Z138">
            <v>86.483633440000006</v>
          </cell>
          <cell r="AA138">
            <v>33.795528079999997</v>
          </cell>
          <cell r="AB138">
            <v>15.93986449</v>
          </cell>
          <cell r="AC138">
            <v>-45.556054430000003</v>
          </cell>
          <cell r="AD138">
            <v>90.662971580000047</v>
          </cell>
          <cell r="AF138">
            <v>1017.5834137499999</v>
          </cell>
          <cell r="AH138">
            <v>0</v>
          </cell>
          <cell r="AI138">
            <v>487.54712260999997</v>
          </cell>
          <cell r="AJ138">
            <v>627.61481913</v>
          </cell>
          <cell r="AK138">
            <v>-315.99466996999979</v>
          </cell>
          <cell r="AM138">
            <v>550.39690732000008</v>
          </cell>
          <cell r="AN138">
            <v>1471.4334887699999</v>
          </cell>
          <cell r="AQ138">
            <v>9000.4973464600025</v>
          </cell>
          <cell r="AR138">
            <v>2921.6069786199996</v>
          </cell>
          <cell r="AS138">
            <v>2021.83039609</v>
          </cell>
          <cell r="AT138">
            <v>13943.934721170002</v>
          </cell>
          <cell r="AU138">
            <v>14255.554870330003</v>
          </cell>
          <cell r="AV138">
            <v>5995.4830305885498</v>
          </cell>
          <cell r="AW138">
            <v>5050.3605760002674</v>
          </cell>
          <cell r="AY138">
            <v>7042.1714482484667</v>
          </cell>
          <cell r="AZ138">
            <v>2801.493694264308</v>
          </cell>
          <cell r="BA138">
            <v>3582.9872194230829</v>
          </cell>
          <cell r="BB138">
            <v>517.28235923414206</v>
          </cell>
          <cell r="BD138">
            <v>2928.8063977699999</v>
          </cell>
        </row>
        <row r="139">
          <cell r="Q139">
            <v>1050.75900959</v>
          </cell>
          <cell r="R139">
            <v>214.49878504999998</v>
          </cell>
          <cell r="S139">
            <v>171.56608272</v>
          </cell>
          <cell r="T139">
            <v>236.08253847999998</v>
          </cell>
          <cell r="W139">
            <v>2.8598816899999999</v>
          </cell>
          <cell r="X139">
            <v>25.842938849999999</v>
          </cell>
          <cell r="Y139">
            <v>5.0223216900000001</v>
          </cell>
          <cell r="Z139">
            <v>82.472061670000002</v>
          </cell>
          <cell r="AA139">
            <v>36.622746769999999</v>
          </cell>
          <cell r="AB139">
            <v>12.491913390000001</v>
          </cell>
          <cell r="AC139">
            <v>35.316478855</v>
          </cell>
          <cell r="AD139">
            <v>166.90320058499992</v>
          </cell>
          <cell r="AF139">
            <v>1019.7492905600001</v>
          </cell>
          <cell r="AH139">
            <v>0</v>
          </cell>
          <cell r="AI139">
            <v>422.12761016999997</v>
          </cell>
          <cell r="AJ139">
            <v>609.35068180999997</v>
          </cell>
          <cell r="AK139">
            <v>60.138624940000028</v>
          </cell>
          <cell r="AM139">
            <v>476.60024387999999</v>
          </cell>
          <cell r="AN139">
            <v>1450.6108710699998</v>
          </cell>
          <cell r="AQ139">
            <v>8805.3324771000007</v>
          </cell>
          <cell r="AR139">
            <v>2546.7730831100002</v>
          </cell>
          <cell r="AS139">
            <v>1927.2111149499997</v>
          </cell>
          <cell r="AT139">
            <v>13279.31667516</v>
          </cell>
          <cell r="AU139">
            <v>13948.80598191</v>
          </cell>
          <cell r="AV139">
            <v>5681.4841866396164</v>
          </cell>
          <cell r="AW139">
            <v>4783.4615586436739</v>
          </cell>
          <cell r="AY139">
            <v>6856.9352393927693</v>
          </cell>
          <cell r="AZ139">
            <v>2430.402916395054</v>
          </cell>
          <cell r="BA139">
            <v>3435.6074859282808</v>
          </cell>
          <cell r="BB139">
            <v>556.37103344389607</v>
          </cell>
          <cell r="BD139">
            <v>2991.0634650749998</v>
          </cell>
        </row>
        <row r="140">
          <cell r="Q140">
            <v>1280.3320765399999</v>
          </cell>
          <cell r="R140">
            <v>153.93324153999998</v>
          </cell>
          <cell r="S140">
            <v>184.85219498000001</v>
          </cell>
          <cell r="T140">
            <v>220.24621712999999</v>
          </cell>
          <cell r="W140">
            <v>3.7699337399999999</v>
          </cell>
          <cell r="X140">
            <v>29.889541390000002</v>
          </cell>
          <cell r="Y140">
            <v>5.3862818600000004</v>
          </cell>
          <cell r="Z140">
            <v>87.390075429999996</v>
          </cell>
          <cell r="AA140">
            <v>46.452083080000001</v>
          </cell>
          <cell r="AB140">
            <v>16.184333580000001</v>
          </cell>
          <cell r="AC140">
            <v>3.7978974000000001</v>
          </cell>
          <cell r="AD140">
            <v>153.8243894900001</v>
          </cell>
          <cell r="AF140">
            <v>1107.0319972300001</v>
          </cell>
          <cell r="AH140">
            <v>0</v>
          </cell>
          <cell r="AI140">
            <v>440.47510736000004</v>
          </cell>
          <cell r="AJ140">
            <v>658.79659568</v>
          </cell>
          <cell r="AK140">
            <v>54.759008820000361</v>
          </cell>
          <cell r="AM140">
            <v>532.20252116000006</v>
          </cell>
          <cell r="AN140">
            <v>1790.8751611600001</v>
          </cell>
          <cell r="AQ140">
            <v>13880.992759180001</v>
          </cell>
          <cell r="AR140">
            <v>2671.2180763799997</v>
          </cell>
          <cell r="AS140">
            <v>2323.0776823200003</v>
          </cell>
          <cell r="AT140">
            <v>18875.288517879999</v>
          </cell>
          <cell r="AU140">
            <v>19588.84412238</v>
          </cell>
          <cell r="AV140">
            <v>8458.7702031713907</v>
          </cell>
          <cell r="AW140">
            <v>7144.1546726956813</v>
          </cell>
          <cell r="AY140">
            <v>9896.7723291022394</v>
          </cell>
          <cell r="AZ140">
            <v>2547.7987545487285</v>
          </cell>
          <cell r="BA140">
            <v>5779.1745566892605</v>
          </cell>
          <cell r="BB140">
            <v>651.54288753977107</v>
          </cell>
          <cell r="BD140">
            <v>3082.7620424733327</v>
          </cell>
        </row>
        <row r="141">
          <cell r="Q141">
            <v>1323.19983555</v>
          </cell>
          <cell r="R141">
            <v>165.2895369</v>
          </cell>
          <cell r="S141">
            <v>162.74816385</v>
          </cell>
          <cell r="T141">
            <v>245.41922959999999</v>
          </cell>
          <cell r="W141">
            <v>7.53787641</v>
          </cell>
          <cell r="X141">
            <v>32.558801600000002</v>
          </cell>
          <cell r="Y141">
            <v>5.2433204900000003</v>
          </cell>
          <cell r="Z141">
            <v>86.955334280000002</v>
          </cell>
          <cell r="AA141">
            <v>23.871582449999998</v>
          </cell>
          <cell r="AB141">
            <v>19.791148620000001</v>
          </cell>
          <cell r="AC141">
            <v>76.804934920000008</v>
          </cell>
          <cell r="AD141">
            <v>207.42300026999993</v>
          </cell>
          <cell r="AF141">
            <v>1078.7163995399999</v>
          </cell>
          <cell r="AH141">
            <v>0</v>
          </cell>
          <cell r="AI141">
            <v>436.77409885999998</v>
          </cell>
          <cell r="AJ141">
            <v>640.57402429999991</v>
          </cell>
          <cell r="AK141">
            <v>38.410953240000048</v>
          </cell>
          <cell r="AM141">
            <v>534.91710912999997</v>
          </cell>
          <cell r="AN141">
            <v>1525.8739402599999</v>
          </cell>
          <cell r="AQ141">
            <v>13274.416389010001</v>
          </cell>
          <cell r="AR141">
            <v>2701.30191496</v>
          </cell>
          <cell r="AS141">
            <v>2060.7910493899999</v>
          </cell>
          <cell r="AT141">
            <v>18036.509353360001</v>
          </cell>
          <cell r="AU141">
            <v>18715.494330900001</v>
          </cell>
          <cell r="AV141">
            <v>8448.5100477396136</v>
          </cell>
          <cell r="AW141">
            <v>7135.4335405786715</v>
          </cell>
          <cell r="AY141">
            <v>9441.7704695353041</v>
          </cell>
          <cell r="AZ141">
            <v>2578.2676220817875</v>
          </cell>
          <cell r="BA141">
            <v>5356.648797935095</v>
          </cell>
          <cell r="BB141">
            <v>659.82246380781271</v>
          </cell>
          <cell r="BD141">
            <v>3164.4071954783335</v>
          </cell>
        </row>
        <row r="142">
          <cell r="Q142">
            <v>1235.8</v>
          </cell>
          <cell r="R142">
            <v>195.1</v>
          </cell>
          <cell r="S142">
            <v>167.49764621</v>
          </cell>
          <cell r="T142">
            <v>248.35874504999998</v>
          </cell>
          <cell r="W142">
            <v>3.85469382</v>
          </cell>
          <cell r="X142">
            <v>34.041856350000003</v>
          </cell>
          <cell r="Y142">
            <v>5.44699504</v>
          </cell>
          <cell r="Z142">
            <v>89.857276709999994</v>
          </cell>
          <cell r="AA142">
            <v>48.407196159999998</v>
          </cell>
          <cell r="AB142">
            <v>17.42376664</v>
          </cell>
          <cell r="AC142">
            <v>-8.1318510650000011</v>
          </cell>
          <cell r="AD142">
            <v>147.6</v>
          </cell>
          <cell r="AF142">
            <v>1516.8</v>
          </cell>
          <cell r="AH142">
            <v>0</v>
          </cell>
          <cell r="AI142">
            <v>458.1</v>
          </cell>
          <cell r="AJ142">
            <v>861.9</v>
          </cell>
          <cell r="AK142">
            <v>63.8</v>
          </cell>
          <cell r="AM142">
            <v>602.70000000000005</v>
          </cell>
          <cell r="AN142">
            <v>1637.6</v>
          </cell>
          <cell r="AQ142">
            <v>11516.35639126</v>
          </cell>
          <cell r="AR142">
            <v>3713.0000000000005</v>
          </cell>
          <cell r="AS142">
            <v>2240.3000000000002</v>
          </cell>
          <cell r="AT142">
            <v>17469.65639126</v>
          </cell>
          <cell r="AU142">
            <v>18395.35639126</v>
          </cell>
          <cell r="AV142">
            <v>7620.186783152687</v>
          </cell>
          <cell r="AW142">
            <v>6431.3587656797836</v>
          </cell>
          <cell r="AY142">
            <v>8655.6</v>
          </cell>
          <cell r="AZ142">
            <v>3537.3</v>
          </cell>
          <cell r="BA142">
            <v>4591.3999999999996</v>
          </cell>
          <cell r="BB142">
            <v>685.4</v>
          </cell>
          <cell r="BD142">
            <v>3228.6238621449997</v>
          </cell>
        </row>
        <row r="143">
          <cell r="Q143">
            <v>1363.66154557</v>
          </cell>
          <cell r="R143">
            <v>181.846789</v>
          </cell>
          <cell r="S143">
            <v>224.77716239</v>
          </cell>
          <cell r="T143">
            <v>277.70265078</v>
          </cell>
          <cell r="W143">
            <v>5.0715896899999997</v>
          </cell>
          <cell r="X143">
            <v>35.601538099999999</v>
          </cell>
          <cell r="Y143">
            <v>5.6625852200000004</v>
          </cell>
          <cell r="Z143">
            <v>91.790675230000005</v>
          </cell>
          <cell r="AA143">
            <v>34.599100200000002</v>
          </cell>
          <cell r="AB143">
            <v>17.963746050000001</v>
          </cell>
          <cell r="AC143">
            <v>18.036600415000002</v>
          </cell>
          <cell r="AD143">
            <v>162.39012189500005</v>
          </cell>
          <cell r="AF143">
            <v>1153.95923973</v>
          </cell>
          <cell r="AH143">
            <v>0</v>
          </cell>
          <cell r="AI143">
            <v>465.41022680999993</v>
          </cell>
          <cell r="AJ143">
            <v>661.04595928999993</v>
          </cell>
          <cell r="AK143">
            <v>20.662864860000127</v>
          </cell>
          <cell r="AM143">
            <v>660.58019491000005</v>
          </cell>
          <cell r="AN143">
            <v>1666.7588550400003</v>
          </cell>
          <cell r="AQ143">
            <v>12621.77790116</v>
          </cell>
          <cell r="AR143">
            <v>2924.7425723300003</v>
          </cell>
          <cell r="AS143">
            <v>2327.3390499500001</v>
          </cell>
          <cell r="AT143">
            <v>17873.859523439998</v>
          </cell>
          <cell r="AU143">
            <v>18555.56834759</v>
          </cell>
          <cell r="AV143">
            <v>8280.562736876178</v>
          </cell>
          <cell r="AW143">
            <v>6992.6783263447505</v>
          </cell>
          <cell r="AY143">
            <v>9378.3972454178311</v>
          </cell>
          <cell r="AZ143">
            <v>2791.1541637106679</v>
          </cell>
          <cell r="BA143">
            <v>5008.9838328410779</v>
          </cell>
          <cell r="BB143">
            <v>695.32428147042185</v>
          </cell>
          <cell r="BD143">
            <v>3308.2838745858335</v>
          </cell>
        </row>
        <row r="144">
          <cell r="Q144">
            <v>1367.1</v>
          </cell>
          <cell r="R144">
            <v>294.8</v>
          </cell>
          <cell r="S144">
            <v>237.44755387000001</v>
          </cell>
          <cell r="T144">
            <v>220.69107928</v>
          </cell>
          <cell r="W144">
            <v>3.5813006000000001</v>
          </cell>
          <cell r="X144">
            <v>36.736696109999997</v>
          </cell>
          <cell r="Y144">
            <v>5.2970365599999996</v>
          </cell>
          <cell r="Z144">
            <v>90.125940729999996</v>
          </cell>
          <cell r="AA144">
            <v>25.837189559999999</v>
          </cell>
          <cell r="AB144">
            <v>18.127647960000001</v>
          </cell>
          <cell r="AC144">
            <v>18.192616694999998</v>
          </cell>
          <cell r="AD144">
            <v>152.283394945</v>
          </cell>
          <cell r="AF144">
            <v>1172.0999999999999</v>
          </cell>
          <cell r="AH144">
            <v>0</v>
          </cell>
          <cell r="AI144">
            <v>473.7</v>
          </cell>
          <cell r="AJ144">
            <v>667.7</v>
          </cell>
          <cell r="AK144">
            <v>35.200000000000003</v>
          </cell>
          <cell r="AM144">
            <v>605.29999999999995</v>
          </cell>
          <cell r="AN144">
            <v>1665.3</v>
          </cell>
          <cell r="AQ144">
            <v>11494.022028095002</v>
          </cell>
          <cell r="AR144">
            <v>2969.7</v>
          </cell>
          <cell r="AS144">
            <v>2270.6</v>
          </cell>
          <cell r="AT144">
            <v>16734.322028095001</v>
          </cell>
          <cell r="AU144">
            <v>17437.222028095002</v>
          </cell>
          <cell r="AV144">
            <v>7450.0749899742677</v>
          </cell>
          <cell r="AW144">
            <v>6286.7637414781275</v>
          </cell>
          <cell r="AY144">
            <v>8759.9</v>
          </cell>
          <cell r="AZ144">
            <v>2834.9</v>
          </cell>
          <cell r="BA144">
            <v>4522.5</v>
          </cell>
          <cell r="BB144">
            <v>617.20000000000005</v>
          </cell>
          <cell r="BD144">
            <v>3390.4881591199996</v>
          </cell>
        </row>
        <row r="145">
          <cell r="Q145">
            <v>1316.7894311800001</v>
          </cell>
          <cell r="R145">
            <v>246.34957309999999</v>
          </cell>
          <cell r="S145">
            <v>176.31377909</v>
          </cell>
          <cell r="T145">
            <v>251.4828905</v>
          </cell>
          <cell r="W145">
            <v>2.6602862699999998</v>
          </cell>
          <cell r="X145">
            <v>36.018932419999999</v>
          </cell>
          <cell r="Y145">
            <v>5.5923912600000003</v>
          </cell>
          <cell r="Z145">
            <v>96.419787349999993</v>
          </cell>
          <cell r="AA145">
            <v>51.930487339999999</v>
          </cell>
          <cell r="AB145">
            <v>18.256074380000001</v>
          </cell>
          <cell r="AC145">
            <v>1.9029176699999968</v>
          </cell>
          <cell r="AD145">
            <v>168.50926673999999</v>
          </cell>
          <cell r="AF145">
            <v>1304.2855472700001</v>
          </cell>
          <cell r="AH145">
            <v>0</v>
          </cell>
          <cell r="AI145">
            <v>465.40780817000001</v>
          </cell>
          <cell r="AJ145">
            <v>684.23169354999993</v>
          </cell>
          <cell r="AK145">
            <v>36.840040059999765</v>
          </cell>
          <cell r="AM145">
            <v>749.51904809999996</v>
          </cell>
          <cell r="AN145">
            <v>2121.25882895</v>
          </cell>
          <cell r="AQ145">
            <v>11732.272343099999</v>
          </cell>
          <cell r="AR145">
            <v>3047.40918306</v>
          </cell>
          <cell r="AS145">
            <v>2870.7778770499999</v>
          </cell>
          <cell r="AT145">
            <v>17650.459403209999</v>
          </cell>
          <cell r="AU145">
            <v>18371.531136819998</v>
          </cell>
          <cell r="AV145">
            <v>7658.4776810094581</v>
          </cell>
          <cell r="AW145">
            <v>6463.9060288580395</v>
          </cell>
          <cell r="AY145">
            <v>9415.0284374039638</v>
          </cell>
          <cell r="AZ145">
            <v>2910.9588484322512</v>
          </cell>
          <cell r="BA145">
            <v>4659.0809380631863</v>
          </cell>
          <cell r="BB145">
            <v>665.39117931059945</v>
          </cell>
          <cell r="BD145">
            <v>3438.5320127083342</v>
          </cell>
        </row>
        <row r="146">
          <cell r="Q146">
            <v>1504.9677104400002</v>
          </cell>
          <cell r="R146">
            <v>237.85037022</v>
          </cell>
          <cell r="S146">
            <v>223.14674532000001</v>
          </cell>
          <cell r="T146">
            <v>263.94508678</v>
          </cell>
          <cell r="W146">
            <v>6.9994814600000002</v>
          </cell>
          <cell r="X146">
            <v>37.35555789</v>
          </cell>
          <cell r="Y146">
            <v>8.5168047599999994</v>
          </cell>
          <cell r="Z146">
            <v>96.356815879999999</v>
          </cell>
          <cell r="AA146">
            <v>28.264037389999999</v>
          </cell>
          <cell r="AB146">
            <v>20.468721850000001</v>
          </cell>
          <cell r="AC146">
            <v>3.3220481349999993</v>
          </cell>
          <cell r="AD146">
            <v>148.41162325499999</v>
          </cell>
          <cell r="AF146">
            <v>1279.95611487</v>
          </cell>
          <cell r="AH146">
            <v>0</v>
          </cell>
          <cell r="AI146">
            <v>488.72389091000002</v>
          </cell>
          <cell r="AJ146">
            <v>706.60042340999996</v>
          </cell>
          <cell r="AK146">
            <v>36.74620831</v>
          </cell>
          <cell r="AM146">
            <v>746.8317675400001</v>
          </cell>
          <cell r="AN146">
            <v>2203.0793685999997</v>
          </cell>
          <cell r="AQ146">
            <v>12402.19355806</v>
          </cell>
          <cell r="AR146">
            <v>3053.5514630800003</v>
          </cell>
          <cell r="AS146">
            <v>2949.9111361400001</v>
          </cell>
          <cell r="AT146">
            <v>18405.656157280002</v>
          </cell>
          <cell r="AU146">
            <v>19149.002789000002</v>
          </cell>
          <cell r="AV146">
            <v>8141.8851974212857</v>
          </cell>
          <cell r="AW146">
            <v>6874.8024178080923</v>
          </cell>
          <cell r="AY146">
            <v>9934.6477365975388</v>
          </cell>
          <cell r="AZ146">
            <v>2909.8438633939309</v>
          </cell>
          <cell r="BA146">
            <v>4861.8218816326598</v>
          </cell>
          <cell r="BB146">
            <v>699.41269410586949</v>
          </cell>
          <cell r="BD146">
            <v>3483.9186536725006</v>
          </cell>
        </row>
        <row r="147">
          <cell r="Q147">
            <v>1407.81566767</v>
          </cell>
          <cell r="R147">
            <v>249.32612854999999</v>
          </cell>
          <cell r="S147">
            <v>229.47796216</v>
          </cell>
          <cell r="T147">
            <v>311.65123484999998</v>
          </cell>
          <cell r="W147">
            <v>9.2827189299999997</v>
          </cell>
          <cell r="X147">
            <v>35.858605570000002</v>
          </cell>
          <cell r="Y147">
            <v>4.9354299099999999</v>
          </cell>
          <cell r="Z147">
            <v>96.343988499999995</v>
          </cell>
          <cell r="AA147">
            <v>39.352091199999997</v>
          </cell>
          <cell r="AB147">
            <v>18.61803883</v>
          </cell>
          <cell r="AC147">
            <v>-74.138768524999989</v>
          </cell>
          <cell r="AD147">
            <v>80.175350005000126</v>
          </cell>
          <cell r="AF147">
            <v>1303.3363113</v>
          </cell>
          <cell r="AH147">
            <v>0</v>
          </cell>
          <cell r="AI147">
            <v>489.56891976000009</v>
          </cell>
          <cell r="AJ147">
            <v>694.98613331999991</v>
          </cell>
          <cell r="AK147">
            <v>91.709928370000313</v>
          </cell>
          <cell r="AM147">
            <v>621.78686353000001</v>
          </cell>
          <cell r="AN147">
            <v>2620.4510547000004</v>
          </cell>
          <cell r="AQ147">
            <v>13291.458284049997</v>
          </cell>
          <cell r="AR147">
            <v>3087.0844644100002</v>
          </cell>
          <cell r="AS147">
            <v>3242.2379182300006</v>
          </cell>
          <cell r="AT147">
            <v>19620.780666689996</v>
          </cell>
          <cell r="AU147">
            <v>20407.476728379996</v>
          </cell>
          <cell r="AV147">
            <v>8800.6064655507471</v>
          </cell>
          <cell r="AW147">
            <v>7434.7154957181347</v>
          </cell>
          <cell r="AY147">
            <v>10596.271745010472</v>
          </cell>
          <cell r="AZ147">
            <v>2945.5240067564473</v>
          </cell>
          <cell r="BA147">
            <v>5311.6329945762091</v>
          </cell>
          <cell r="BB147">
            <v>767.35192034687282</v>
          </cell>
          <cell r="BD147">
            <v>3571.2408518291668</v>
          </cell>
        </row>
        <row r="148">
          <cell r="Q148">
            <v>1579.6611691600001</v>
          </cell>
          <cell r="R148">
            <v>226.61943358000002</v>
          </cell>
          <cell r="S148">
            <v>153.35108615999999</v>
          </cell>
          <cell r="T148">
            <v>170.32572586999999</v>
          </cell>
          <cell r="W148">
            <v>10.27766486</v>
          </cell>
          <cell r="X148">
            <v>31.730757010000001</v>
          </cell>
          <cell r="Y148">
            <v>5.2844418400000004</v>
          </cell>
          <cell r="Z148">
            <v>103.44182324000001</v>
          </cell>
          <cell r="AA148">
            <v>59.7785613</v>
          </cell>
          <cell r="AB148">
            <v>18.424779310000002</v>
          </cell>
          <cell r="AC148">
            <v>41.595615474999995</v>
          </cell>
          <cell r="AD148">
            <v>223.24077932499992</v>
          </cell>
          <cell r="AF148">
            <v>1747.2735675199999</v>
          </cell>
          <cell r="AH148">
            <v>0</v>
          </cell>
          <cell r="AI148">
            <v>500.99266668999996</v>
          </cell>
          <cell r="AJ148">
            <v>974.32034223999995</v>
          </cell>
          <cell r="AK148">
            <v>25.58528308</v>
          </cell>
          <cell r="AM148">
            <v>733.66391408000004</v>
          </cell>
          <cell r="AN148">
            <v>3215.2117975699998</v>
          </cell>
          <cell r="AQ148">
            <v>13458.826991690001</v>
          </cell>
          <cell r="AR148">
            <v>4321.2871692999988</v>
          </cell>
          <cell r="AS148">
            <v>3948.8757116500001</v>
          </cell>
          <cell r="AT148">
            <v>21728.989872639999</v>
          </cell>
          <cell r="AU148">
            <v>22728.895497959998</v>
          </cell>
          <cell r="AV148">
            <v>9039.3289766116559</v>
          </cell>
          <cell r="AW148">
            <v>7637.6296301199072</v>
          </cell>
          <cell r="AY148">
            <v>11567.55284702469</v>
          </cell>
          <cell r="AZ148">
            <v>4113.8953792399989</v>
          </cell>
          <cell r="BA148">
            <v>5339.0777790818511</v>
          </cell>
          <cell r="BB148">
            <v>708.46386729346</v>
          </cell>
          <cell r="BD148">
            <v>3649.5138889158334</v>
          </cell>
        </row>
        <row r="149">
          <cell r="Q149">
            <v>1505.0983166200001</v>
          </cell>
          <cell r="R149">
            <v>390.35548842000003</v>
          </cell>
          <cell r="S149">
            <v>217.61079157</v>
          </cell>
          <cell r="T149">
            <v>298.36068800999999</v>
          </cell>
          <cell r="W149">
            <v>3.7646836600000002</v>
          </cell>
          <cell r="X149">
            <v>31.146770929999999</v>
          </cell>
          <cell r="Y149">
            <v>5.8946430400000001</v>
          </cell>
          <cell r="Z149">
            <v>101.23285045</v>
          </cell>
          <cell r="AA149">
            <v>30.01678588</v>
          </cell>
          <cell r="AB149">
            <v>16.163268049999999</v>
          </cell>
          <cell r="AC149">
            <v>88.878531370000005</v>
          </cell>
          <cell r="AD149">
            <v>236.28544670000008</v>
          </cell>
          <cell r="AF149">
            <v>1661.7754740400001</v>
          </cell>
          <cell r="AH149">
            <v>0</v>
          </cell>
          <cell r="AI149">
            <v>488.85262275000002</v>
          </cell>
          <cell r="AJ149">
            <v>871.42940437000004</v>
          </cell>
          <cell r="AK149">
            <v>34.557317470000001</v>
          </cell>
          <cell r="AM149">
            <v>654.89208123000003</v>
          </cell>
          <cell r="AN149">
            <v>2525.73841735</v>
          </cell>
          <cell r="AQ149">
            <v>12820.853884870001</v>
          </cell>
          <cell r="AR149">
            <v>3602.6659681200003</v>
          </cell>
          <cell r="AS149">
            <v>3180.6304985799998</v>
          </cell>
          <cell r="AT149">
            <v>19604.150351570002</v>
          </cell>
          <cell r="AU149">
            <v>20510.137073410002</v>
          </cell>
          <cell r="AV149">
            <v>8130.4851431674742</v>
          </cell>
          <cell r="AW149">
            <v>6865.112371692353</v>
          </cell>
          <cell r="AY149">
            <v>10374.484194750488</v>
          </cell>
          <cell r="AZ149">
            <v>3449.1854064800004</v>
          </cell>
          <cell r="BA149">
            <v>5024.6171726620105</v>
          </cell>
          <cell r="BB149">
            <v>755.8695667275</v>
          </cell>
          <cell r="BD149">
            <v>3742.7358654316668</v>
          </cell>
        </row>
        <row r="150">
          <cell r="Q150">
            <v>1274.24353705</v>
          </cell>
          <cell r="R150">
            <v>329.05524959000002</v>
          </cell>
          <cell r="S150">
            <v>196.81479830000001</v>
          </cell>
          <cell r="T150">
            <v>274.3090952</v>
          </cell>
          <cell r="W150">
            <v>2.67674879</v>
          </cell>
          <cell r="X150">
            <v>37.486530940000002</v>
          </cell>
          <cell r="Y150">
            <v>5.1683549500000003</v>
          </cell>
          <cell r="Z150">
            <v>97.459223600000001</v>
          </cell>
          <cell r="AA150">
            <v>41.520235360000001</v>
          </cell>
          <cell r="AB150">
            <v>18.735472309999999</v>
          </cell>
          <cell r="AC150">
            <v>64.959353859999993</v>
          </cell>
          <cell r="AD150">
            <v>222.67428513000013</v>
          </cell>
          <cell r="AF150">
            <v>1619.7546236000001</v>
          </cell>
          <cell r="AH150">
            <v>0</v>
          </cell>
          <cell r="AI150">
            <v>493.62188843000001</v>
          </cell>
          <cell r="AJ150">
            <v>841.97872208000001</v>
          </cell>
          <cell r="AK150">
            <v>74.655623890000001</v>
          </cell>
          <cell r="AM150">
            <v>683.18320472000005</v>
          </cell>
          <cell r="AN150">
            <v>2199.5194753000001</v>
          </cell>
          <cell r="AQ150">
            <v>11380.495058029999</v>
          </cell>
          <cell r="AR150">
            <v>3426.2056261799994</v>
          </cell>
          <cell r="AS150">
            <v>2882.7026800200001</v>
          </cell>
          <cell r="AT150">
            <v>17689.403364229998</v>
          </cell>
          <cell r="AU150">
            <v>18606.037710199998</v>
          </cell>
          <cell r="AV150">
            <v>7417.7987858958122</v>
          </cell>
          <cell r="AW150">
            <v>6259.3289680114403</v>
          </cell>
          <cell r="AY150">
            <v>9264.2965176953549</v>
          </cell>
          <cell r="AZ150">
            <v>3280.5131804899993</v>
          </cell>
          <cell r="BA150">
            <v>4453.5913681316933</v>
          </cell>
          <cell r="BB150">
            <v>691.00229791294998</v>
          </cell>
          <cell r="BD150">
            <v>3785.0949523533327</v>
          </cell>
        </row>
        <row r="151">
          <cell r="Q151">
            <v>1605.0605286499999</v>
          </cell>
          <cell r="R151">
            <v>258.44970826999997</v>
          </cell>
          <cell r="S151">
            <v>210.95091367000001</v>
          </cell>
          <cell r="T151">
            <v>294.71779981999998</v>
          </cell>
          <cell r="W151">
            <v>6.8415690099999997</v>
          </cell>
          <cell r="X151">
            <v>33.799190809999999</v>
          </cell>
          <cell r="Y151">
            <v>6.1648425800000002</v>
          </cell>
          <cell r="Z151">
            <v>111.15140187</v>
          </cell>
          <cell r="AA151">
            <v>45.286183020000003</v>
          </cell>
          <cell r="AB151">
            <v>16.676963789999999</v>
          </cell>
          <cell r="AC151">
            <v>-32.89081911000001</v>
          </cell>
          <cell r="AD151">
            <v>140.22372956999999</v>
          </cell>
          <cell r="AF151">
            <v>1754.8765643900001</v>
          </cell>
          <cell r="AH151">
            <v>0</v>
          </cell>
          <cell r="AI151">
            <v>521.55246182999997</v>
          </cell>
          <cell r="AJ151">
            <v>924.78858961000003</v>
          </cell>
          <cell r="AK151">
            <v>49.497249570000001</v>
          </cell>
          <cell r="AM151">
            <v>793.49467587999993</v>
          </cell>
          <cell r="AN151">
            <v>2997.8563884199998</v>
          </cell>
          <cell r="AQ151">
            <v>12691.655942770001</v>
          </cell>
          <cell r="AR151">
            <v>3757.7342510499993</v>
          </cell>
          <cell r="AS151">
            <v>3791.3510643</v>
          </cell>
          <cell r="AT151">
            <v>20240.741258120001</v>
          </cell>
          <cell r="AU151">
            <v>21215.027097300001</v>
          </cell>
          <cell r="AV151">
            <v>8361.2936885742511</v>
          </cell>
          <cell r="AW151">
            <v>7061.2996352881128</v>
          </cell>
          <cell r="AY151">
            <v>10910.226580472829</v>
          </cell>
          <cell r="AZ151">
            <v>3594.5278841699992</v>
          </cell>
          <cell r="BA151">
            <v>4964.8854936428406</v>
          </cell>
          <cell r="BB151">
            <v>771.10129983433001</v>
          </cell>
          <cell r="BD151">
            <v>3859.4594621783331</v>
          </cell>
        </row>
        <row r="152">
          <cell r="Q152">
            <v>1685.8</v>
          </cell>
          <cell r="R152">
            <v>249.9</v>
          </cell>
          <cell r="S152">
            <v>200.6324851</v>
          </cell>
          <cell r="T152">
            <v>300.29141576999996</v>
          </cell>
          <cell r="W152">
            <v>9.2964400499999993</v>
          </cell>
          <cell r="X152">
            <v>37.626374820000002</v>
          </cell>
          <cell r="Y152">
            <v>6.9374885600000002</v>
          </cell>
          <cell r="Z152">
            <v>112.63282986999999</v>
          </cell>
          <cell r="AA152">
            <v>41.39313817</v>
          </cell>
          <cell r="AB152">
            <v>21.13367599</v>
          </cell>
          <cell r="AC152">
            <v>6.7290765400000003</v>
          </cell>
          <cell r="AD152">
            <v>181.88872057</v>
          </cell>
          <cell r="AF152">
            <v>1832.78508093</v>
          </cell>
          <cell r="AH152">
            <v>0</v>
          </cell>
          <cell r="AI152">
            <v>535.87097156000004</v>
          </cell>
          <cell r="AJ152">
            <v>930.50857036000002</v>
          </cell>
          <cell r="AK152">
            <v>48.363300809999998</v>
          </cell>
          <cell r="AM152">
            <v>730.6</v>
          </cell>
          <cell r="AN152">
            <v>3219.2370420000002</v>
          </cell>
          <cell r="AQ152">
            <v>16343.812621439998</v>
          </cell>
          <cell r="AR152">
            <v>3965.4217318900005</v>
          </cell>
          <cell r="AS152">
            <v>3949.8370420000001</v>
          </cell>
          <cell r="AT152">
            <v>24259.071395329996</v>
          </cell>
          <cell r="AU152">
            <v>25237.943266499999</v>
          </cell>
          <cell r="AV152">
            <v>9982.8311652856719</v>
          </cell>
          <cell r="AW152">
            <v>8439.6064904928207</v>
          </cell>
          <cell r="AY152">
            <v>12881.394413950253</v>
          </cell>
          <cell r="AZ152">
            <v>3796.1612710300005</v>
          </cell>
          <cell r="BA152">
            <v>6726.3674491045267</v>
          </cell>
          <cell r="BB152">
            <v>855.1308901852201</v>
          </cell>
          <cell r="BD152">
            <v>3855.5858847800005</v>
          </cell>
        </row>
        <row r="153">
          <cell r="Q153">
            <v>1527.8</v>
          </cell>
          <cell r="R153">
            <v>277.3</v>
          </cell>
          <cell r="S153">
            <v>273.57562809000001</v>
          </cell>
          <cell r="T153">
            <v>294.66775134</v>
          </cell>
          <cell r="W153">
            <v>5.3130064199999998</v>
          </cell>
          <cell r="X153">
            <v>40.89985411</v>
          </cell>
          <cell r="Y153">
            <v>5.5870948599999997</v>
          </cell>
          <cell r="Z153">
            <v>110.33604542</v>
          </cell>
          <cell r="AA153">
            <v>41.701899400000002</v>
          </cell>
          <cell r="AB153">
            <v>21.011209340000001</v>
          </cell>
          <cell r="AC153">
            <v>32.901078769999998</v>
          </cell>
          <cell r="AD153">
            <v>205.95023293</v>
          </cell>
          <cell r="AF153">
            <v>1853.45192152</v>
          </cell>
          <cell r="AH153">
            <v>0</v>
          </cell>
          <cell r="AI153">
            <v>560.73191416000009</v>
          </cell>
          <cell r="AJ153">
            <v>940.03475074999994</v>
          </cell>
          <cell r="AK153">
            <v>71.343901320000001</v>
          </cell>
          <cell r="AM153">
            <v>713.4</v>
          </cell>
          <cell r="AN153">
            <v>2297.7113407100001</v>
          </cell>
          <cell r="AQ153">
            <v>16711.293612360001</v>
          </cell>
          <cell r="AR153">
            <v>3898.5481974400004</v>
          </cell>
          <cell r="AS153">
            <v>3011.1113407100001</v>
          </cell>
          <cell r="AT153">
            <v>23620.953150510002</v>
          </cell>
          <cell r="AU153">
            <v>24632.331802580004</v>
          </cell>
          <cell r="AV153">
            <v>10662.369514345299</v>
          </cell>
          <cell r="AW153">
            <v>9017.2140871935044</v>
          </cell>
          <cell r="AY153">
            <v>12270.610708920336</v>
          </cell>
          <cell r="AZ153">
            <v>3734.5732187700005</v>
          </cell>
          <cell r="BA153">
            <v>6782.3956634115812</v>
          </cell>
          <cell r="BB153">
            <v>833.36832465808004</v>
          </cell>
          <cell r="BD153">
            <v>3957.1573984416664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 IMP"/>
      <sheetName val="PROMOC"/>
      <sheetName val="GCIAS"/>
      <sheetName val="Gcias Justicia"/>
      <sheetName val=" IVA"/>
      <sheetName val="SS L26476"/>
      <sheetName val="AAE"/>
      <sheetName val="SEG SOC"/>
      <sheetName val="Gcias int tit pub"/>
      <sheetName val="INT HIPOTEC"/>
      <sheetName val="tit pub residentes"/>
      <sheetName val="NO GT"/>
      <sheetName val="anexo legal"/>
      <sheetName val="CLASIF FUNC"/>
      <sheetName val="Hoja1"/>
      <sheetName val="HIP EVAS"/>
      <sheetName val="SS blanqueo"/>
    </sheetNames>
    <sheetDataSet>
      <sheetData sheetId="0" refreshError="1"/>
      <sheetData sheetId="1"/>
      <sheetData sheetId="2"/>
      <sheetData sheetId="3"/>
      <sheetData sheetId="4"/>
      <sheetData sheetId="5">
        <row r="412">
          <cell r="Q412">
            <v>1.2030000000000001</v>
          </cell>
          <cell r="Z412">
            <v>1.1908307595721306</v>
          </cell>
          <cell r="AG412">
            <v>1.1879999999999999</v>
          </cell>
          <cell r="AN412">
            <v>1.23</v>
          </cell>
          <cell r="AU412">
            <v>1.2410000000000001</v>
          </cell>
          <cell r="BB412">
            <v>1.2709999999999999</v>
          </cell>
          <cell r="BI412">
            <v>1.109</v>
          </cell>
        </row>
        <row r="416">
          <cell r="Q416">
            <v>2.95</v>
          </cell>
          <cell r="Z416">
            <v>2.94</v>
          </cell>
          <cell r="AG416">
            <v>2.92</v>
          </cell>
          <cell r="AN416">
            <v>3.07</v>
          </cell>
          <cell r="AU416">
            <v>3.12</v>
          </cell>
          <cell r="BB416">
            <v>3.16</v>
          </cell>
          <cell r="BI416">
            <v>3.73</v>
          </cell>
          <cell r="BW416">
            <v>4.13</v>
          </cell>
          <cell r="CD416">
            <v>4.53</v>
          </cell>
          <cell r="CK416">
            <v>5.0999999999999996</v>
          </cell>
        </row>
        <row r="419">
          <cell r="AG419">
            <v>1.0960000000000001</v>
          </cell>
          <cell r="AN419">
            <v>1.109</v>
          </cell>
          <cell r="AU419">
            <v>1.0880000000000001</v>
          </cell>
          <cell r="BB419">
            <v>1.0860000000000001</v>
          </cell>
          <cell r="BI419">
            <v>1.0629999999999999</v>
          </cell>
        </row>
      </sheetData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_fis (3)"/>
      <sheetName val="cap_fis (4)"/>
      <sheetName val="rec trib"/>
      <sheetName val="cap_fis (5)"/>
      <sheetName val="AA FF"/>
      <sheetName val="anexo_1"/>
      <sheetName val="sub com"/>
      <sheetName val="asig"/>
      <sheetName val="anexo_2"/>
      <sheetName val="deuda_mes"/>
      <sheetName val="bases"/>
      <sheetName val="titulos"/>
      <sheetName val="repar lv"/>
      <sheetName val="repar ln"/>
      <sheetName val="Pág.3 a"/>
      <sheetName val="rec aport"/>
      <sheetName val="cap_fin"/>
      <sheetName val="rep_fin"/>
      <sheetName val="rec aport (2)"/>
      <sheetName val="cap_fis"/>
      <sheetName val="cap_fis (2)"/>
      <sheetName val="rep_expl_dif1 (2)"/>
      <sheetName val="rep_expl_dif1"/>
      <sheetName val="asig no con"/>
      <sheetName val="prov_fin"/>
      <sheetName val="proy cv  (2)"/>
      <sheetName val="mes"/>
      <sheetName val="caja"/>
      <sheetName val="acum %"/>
      <sheetName val="icp hojas resta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Alt4_Proy2002"/>
    </sheetNames>
    <sheetDataSet>
      <sheetData sheetId="0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1. ICA"/>
      <sheetName val="2. X Rubro"/>
      <sheetName val="3. M Usos"/>
      <sheetName val="4. X Países"/>
      <sheetName val="5. M Países"/>
      <sheetName val="6. Saldo Países"/>
      <sheetName val="7. X pyq "/>
      <sheetName val="8. M pyq "/>
      <sheetName val="9. TdI"/>
      <sheetName val="10. Poder de Compra X "/>
      <sheetName val="11. Bce Pagos"/>
      <sheetName val="12. IED"/>
      <sheetName val="13. Cap privados "/>
      <sheetName val="14. Reservas"/>
      <sheetName val="15. Deuda Ext. Bruta x Sector"/>
      <sheetName val="16. PII"/>
      <sheetName val="17. p mat primas"/>
      <sheetName val="18. TCR DNCI"/>
      <sheetName val="19. TCR SPE"/>
      <sheetName val="20. Cotización Divisas"/>
      <sheetName val="21. MULC"/>
      <sheetName val="22. Base proy Expo x Rubro"/>
      <sheetName val="23. Base proy Impo x Usos"/>
      <sheetName val="24. Expo e Impo bs y ss"/>
      <sheetName val="25. Sitios Web de interés"/>
      <sheetName val="26.Servicios Reales"/>
      <sheetName val="27.Servicios Reales 3 Digitos"/>
      <sheetName val="28.TCRM (BCRA)"/>
      <sheetName val="29.IPMP(BCRA)"/>
      <sheetName val="7. X pyq  anterior"/>
      <sheetName val="8. M pyq  anterior"/>
      <sheetName val="9. TdI anterior"/>
      <sheetName val="15bis.Deuda ext pública de cp"/>
      <sheetName val="10. Poder de Compra X"/>
      <sheetName val="10. Poder de Compra X anterior"/>
    </sheetNames>
    <sheetDataSet>
      <sheetData sheetId="0" refreshError="1"/>
      <sheetData sheetId="1" refreshError="1"/>
      <sheetData sheetId="2">
        <row r="13">
          <cell r="B13">
            <v>11977785416</v>
          </cell>
        </row>
        <row r="29">
          <cell r="A29">
            <v>2007</v>
          </cell>
        </row>
        <row r="46">
          <cell r="A46" t="str">
            <v>I-91</v>
          </cell>
        </row>
        <row r="114">
          <cell r="A114" t="str">
            <v>I-08</v>
          </cell>
        </row>
        <row r="156">
          <cell r="A156">
            <v>33239</v>
          </cell>
        </row>
        <row r="360">
          <cell r="A360">
            <v>39448</v>
          </cell>
        </row>
      </sheetData>
      <sheetData sheetId="3">
        <row r="11">
          <cell r="A11">
            <v>1990</v>
          </cell>
        </row>
        <row r="28">
          <cell r="A28">
            <v>2007</v>
          </cell>
        </row>
        <row r="44">
          <cell r="A44" t="str">
            <v>I-90(*)</v>
          </cell>
        </row>
        <row r="116">
          <cell r="A116" t="str">
            <v>I-08</v>
          </cell>
        </row>
        <row r="179">
          <cell r="A179">
            <v>32874</v>
          </cell>
        </row>
        <row r="394">
          <cell r="A394">
            <v>39417</v>
          </cell>
        </row>
      </sheetData>
      <sheetData sheetId="4">
        <row r="9">
          <cell r="A9">
            <v>1990</v>
          </cell>
        </row>
        <row r="27">
          <cell r="A27">
            <v>2008</v>
          </cell>
        </row>
        <row r="45">
          <cell r="A45" t="str">
            <v>I-90</v>
          </cell>
        </row>
        <row r="117">
          <cell r="A117" t="str">
            <v>I-08</v>
          </cell>
        </row>
        <row r="172">
          <cell r="A172">
            <v>32874</v>
          </cell>
        </row>
        <row r="387">
          <cell r="A387">
            <v>39417</v>
          </cell>
        </row>
      </sheetData>
      <sheetData sheetId="5">
        <row r="9">
          <cell r="A9">
            <v>1990</v>
          </cell>
        </row>
        <row r="26">
          <cell r="A26">
            <v>2007</v>
          </cell>
        </row>
        <row r="45">
          <cell r="A45" t="str">
            <v>I-90</v>
          </cell>
        </row>
        <row r="117">
          <cell r="A117" t="str">
            <v>I-08</v>
          </cell>
        </row>
        <row r="172">
          <cell r="A172">
            <v>32874</v>
          </cell>
        </row>
        <row r="387">
          <cell r="A387">
            <v>39417</v>
          </cell>
        </row>
      </sheetData>
      <sheetData sheetId="6">
        <row r="9">
          <cell r="A9">
            <v>1990</v>
          </cell>
        </row>
        <row r="26">
          <cell r="A26">
            <v>2007</v>
          </cell>
        </row>
        <row r="45">
          <cell r="A45" t="str">
            <v>I-90</v>
          </cell>
        </row>
        <row r="116">
          <cell r="A116" t="str">
            <v>IV-07</v>
          </cell>
        </row>
        <row r="172">
          <cell r="A172">
            <v>32874</v>
          </cell>
        </row>
      </sheetData>
      <sheetData sheetId="7">
        <row r="10">
          <cell r="B10">
            <v>94.175000000000011</v>
          </cell>
        </row>
        <row r="26">
          <cell r="A26">
            <v>2006</v>
          </cell>
        </row>
        <row r="118">
          <cell r="A118" t="str">
            <v xml:space="preserve">III-07 </v>
          </cell>
        </row>
      </sheetData>
      <sheetData sheetId="8">
        <row r="10">
          <cell r="B10">
            <v>24.3</v>
          </cell>
        </row>
        <row r="26">
          <cell r="A26">
            <v>2006</v>
          </cell>
        </row>
        <row r="115">
          <cell r="A115" t="str">
            <v xml:space="preserve">III-07 </v>
          </cell>
        </row>
      </sheetData>
      <sheetData sheetId="9">
        <row r="9">
          <cell r="B9">
            <v>79.400000000000006</v>
          </cell>
        </row>
        <row r="29">
          <cell r="A29">
            <v>2006</v>
          </cell>
        </row>
        <row r="107">
          <cell r="A107" t="str">
            <v xml:space="preserve">II-07 </v>
          </cell>
        </row>
      </sheetData>
      <sheetData sheetId="10" refreshError="1"/>
      <sheetData sheetId="11">
        <row r="9">
          <cell r="B9">
            <v>72.7</v>
          </cell>
        </row>
        <row r="26">
          <cell r="A26">
            <v>2006</v>
          </cell>
        </row>
        <row r="48">
          <cell r="A48" t="str">
            <v>I-94</v>
          </cell>
        </row>
        <row r="102">
          <cell r="A102" t="str">
            <v>III-07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B11">
            <v>172.7258606</v>
          </cell>
        </row>
        <row r="38">
          <cell r="A38">
            <v>2007</v>
          </cell>
        </row>
        <row r="170">
          <cell r="A170" t="str">
            <v>IV 07</v>
          </cell>
        </row>
        <row r="547">
          <cell r="A547">
            <v>39448</v>
          </cell>
        </row>
      </sheetData>
      <sheetData sheetId="18" refreshError="1"/>
      <sheetData sheetId="19">
        <row r="10">
          <cell r="B10">
            <v>0.98600000000000021</v>
          </cell>
        </row>
        <row r="26">
          <cell r="A26">
            <v>2007</v>
          </cell>
        </row>
        <row r="55">
          <cell r="A55" t="str">
            <v>IV - 07</v>
          </cell>
        </row>
        <row r="274">
          <cell r="A274">
            <v>39417</v>
          </cell>
        </row>
      </sheetData>
      <sheetData sheetId="20" refreshError="1"/>
      <sheetData sheetId="21">
        <row r="10">
          <cell r="A10">
            <v>2002</v>
          </cell>
        </row>
        <row r="16">
          <cell r="A16">
            <v>2008</v>
          </cell>
        </row>
        <row r="35">
          <cell r="A35" t="str">
            <v>II-02</v>
          </cell>
        </row>
        <row r="57">
          <cell r="A57" t="str">
            <v>IV-07</v>
          </cell>
        </row>
        <row r="118">
          <cell r="A118">
            <v>37288</v>
          </cell>
        </row>
        <row r="186">
          <cell r="A186">
            <v>39356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B8">
            <v>102.71562339825493</v>
          </cell>
        </row>
      </sheetData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o promedio"/>
      <sheetName val="GRÁFICO DE FONDO POR AFILIADO"/>
      <sheetName val="E"/>
      <sheetName val="B"/>
      <sheetName val="transfer"/>
      <sheetName val="C"/>
      <sheetName val="SimInp1"/>
      <sheetName val="ModDef"/>
      <sheetName val="Model"/>
      <sheetName val="Parque Automotor"/>
      <sheetName val="country name lookup"/>
      <sheetName val="table1"/>
      <sheetName val="Cuadro5"/>
      <sheetName val="C Summary"/>
      <sheetName val="GR罠ICO DE FONDO POR AFILIADO"/>
      <sheetName val="fondo_promedio"/>
      <sheetName val="GRÁFICO_DE_FONDO_POR_AFILIADO"/>
      <sheetName val="Bench - 99"/>
      <sheetName val="CoefStocks"/>
      <sheetName val="SIGADE"/>
      <sheetName val="IN_Bond_instrument"/>
      <sheetName val="Table 1 (summary)"/>
      <sheetName val="FDOAFL"/>
      <sheetName val="InputTopping Up"/>
    </sheetNames>
    <sheetDataSet>
      <sheetData sheetId="0" refreshError="1">
        <row r="37">
          <cell r="A37" t="str">
            <v>CUADRO N° 10.3.1.</v>
          </cell>
        </row>
        <row r="38">
          <cell r="A38" t="str">
            <v>FONDO POR AFILIADO</v>
          </cell>
        </row>
        <row r="42">
          <cell r="C42" t="str">
            <v>VALOR DEL FONDO</v>
          </cell>
          <cell r="F42" t="str">
            <v>AFILIACIÓN</v>
          </cell>
          <cell r="I42" t="str">
            <v>FONDO</v>
          </cell>
        </row>
        <row r="43">
          <cell r="A43" t="str">
            <v>AFJP</v>
          </cell>
          <cell r="B43" t="str">
            <v>VALOR DEL FONDO</v>
          </cell>
          <cell r="C43" t="str">
            <v>A FIN DE CADA MES</v>
          </cell>
          <cell r="F43" t="str">
            <v>TOTAL</v>
          </cell>
          <cell r="I43" t="str">
            <v>POR AFILIADO</v>
          </cell>
          <cell r="J43" t="str">
            <v>FONDO POR AFILIADO</v>
          </cell>
        </row>
        <row r="44">
          <cell r="B44" t="str">
            <v>al 31 de marzo</v>
          </cell>
          <cell r="I44" t="str">
            <v>PROMEDIO</v>
          </cell>
          <cell r="J44" t="str">
            <v>A FIN DE CADA MES</v>
          </cell>
        </row>
        <row r="45">
          <cell r="B45" t="str">
            <v>de 1995</v>
          </cell>
          <cell r="C45" t="str">
            <v>ABRIL</v>
          </cell>
          <cell r="D45" t="str">
            <v>MAYO</v>
          </cell>
          <cell r="E45" t="str">
            <v>JUNIO</v>
          </cell>
          <cell r="F45" t="str">
            <v>MARZO</v>
          </cell>
          <cell r="G45" t="str">
            <v>ABRIL</v>
          </cell>
          <cell r="H45" t="str">
            <v>MAYO</v>
          </cell>
          <cell r="I45" t="str">
            <v>al 31/03/95</v>
          </cell>
          <cell r="J45" t="str">
            <v>ABRIL</v>
          </cell>
          <cell r="K45" t="str">
            <v>MAYO</v>
          </cell>
          <cell r="L45" t="str">
            <v>JUNIO</v>
          </cell>
        </row>
        <row r="46">
          <cell r="A46" t="str">
            <v>ACTIVA</v>
          </cell>
          <cell r="B46">
            <v>31452098</v>
          </cell>
          <cell r="C46">
            <v>36494986</v>
          </cell>
          <cell r="D46">
            <v>41526314</v>
          </cell>
          <cell r="E46">
            <v>44937065</v>
          </cell>
          <cell r="F46">
            <v>116654</v>
          </cell>
          <cell r="G46">
            <v>120833</v>
          </cell>
          <cell r="H46">
            <v>122107</v>
          </cell>
          <cell r="I46">
            <v>276.51654592769728</v>
          </cell>
          <cell r="J46">
            <v>312.84813208291183</v>
          </cell>
          <cell r="K46">
            <v>343.6669949434343</v>
          </cell>
          <cell r="L46">
            <v>368.01383213083608</v>
          </cell>
        </row>
        <row r="47">
          <cell r="A47" t="str">
            <v>AFIANZAR</v>
          </cell>
          <cell r="B47">
            <v>2185662</v>
          </cell>
          <cell r="C47">
            <v>2585118</v>
          </cell>
          <cell r="D47">
            <v>3009941</v>
          </cell>
          <cell r="E47">
            <v>3436491</v>
          </cell>
          <cell r="F47">
            <v>16721</v>
          </cell>
          <cell r="G47">
            <v>17326</v>
          </cell>
          <cell r="H47">
            <v>17765</v>
          </cell>
          <cell r="I47">
            <v>134.7095223420647</v>
          </cell>
          <cell r="J47">
            <v>154.60307397882903</v>
          </cell>
          <cell r="K47">
            <v>173.72394089807227</v>
          </cell>
          <cell r="L47">
            <v>193.44165493948776</v>
          </cell>
        </row>
        <row r="48">
          <cell r="A48" t="str">
            <v>ANTICIPAR</v>
          </cell>
          <cell r="B48">
            <v>24492057</v>
          </cell>
          <cell r="C48">
            <v>28409232</v>
          </cell>
          <cell r="D48">
            <v>32584727</v>
          </cell>
          <cell r="E48">
            <v>36076217</v>
          </cell>
          <cell r="F48">
            <v>116883</v>
          </cell>
          <cell r="G48">
            <v>120552</v>
          </cell>
          <cell r="H48">
            <v>121880</v>
          </cell>
          <cell r="I48">
            <v>215.11432862563237</v>
          </cell>
          <cell r="J48">
            <v>243.0570057236724</v>
          </cell>
          <cell r="K48">
            <v>270.29602992899328</v>
          </cell>
          <cell r="L48">
            <v>295.99784213980968</v>
          </cell>
        </row>
        <row r="49">
          <cell r="A49" t="str">
            <v>ARAUCA BIT</v>
          </cell>
          <cell r="B49">
            <v>15390802</v>
          </cell>
          <cell r="C49">
            <v>18438452</v>
          </cell>
          <cell r="D49">
            <v>21621892</v>
          </cell>
          <cell r="E49">
            <v>24648855</v>
          </cell>
          <cell r="F49">
            <v>68795</v>
          </cell>
          <cell r="G49">
            <v>67520</v>
          </cell>
          <cell r="H49">
            <v>69565</v>
          </cell>
          <cell r="I49">
            <v>231.14865433137089</v>
          </cell>
          <cell r="J49">
            <v>268.0202340286358</v>
          </cell>
          <cell r="K49">
            <v>320.2294431279621</v>
          </cell>
          <cell r="L49">
            <v>354.32839790124342</v>
          </cell>
        </row>
        <row r="50">
          <cell r="A50" t="str">
            <v>CLARIDAD</v>
          </cell>
          <cell r="B50">
            <v>41661660</v>
          </cell>
          <cell r="C50">
            <v>46639115</v>
          </cell>
          <cell r="D50">
            <v>51761079</v>
          </cell>
          <cell r="E50">
            <v>56316686</v>
          </cell>
          <cell r="F50">
            <v>218083</v>
          </cell>
          <cell r="G50">
            <v>221572</v>
          </cell>
          <cell r="H50">
            <v>222842</v>
          </cell>
          <cell r="I50">
            <v>193.62836547175863</v>
          </cell>
          <cell r="J50">
            <v>213.85947093537783</v>
          </cell>
          <cell r="K50">
            <v>233.60839365984873</v>
          </cell>
          <cell r="L50">
            <v>252.72025022213049</v>
          </cell>
        </row>
        <row r="51">
          <cell r="A51" t="str">
            <v>CONSOLIDAR</v>
          </cell>
          <cell r="B51">
            <v>147897887</v>
          </cell>
          <cell r="C51">
            <v>164224088</v>
          </cell>
          <cell r="D51">
            <v>194537665</v>
          </cell>
          <cell r="E51">
            <v>214813454</v>
          </cell>
          <cell r="F51">
            <v>509386</v>
          </cell>
          <cell r="G51">
            <v>524094</v>
          </cell>
          <cell r="H51">
            <v>534033</v>
          </cell>
          <cell r="I51">
            <v>295.33505131994087</v>
          </cell>
          <cell r="J51">
            <v>322.39615537136865</v>
          </cell>
          <cell r="K51">
            <v>371.18849862810868</v>
          </cell>
          <cell r="L51">
            <v>402.24752777450084</v>
          </cell>
        </row>
        <row r="52">
          <cell r="A52" t="str">
            <v>DIGNITAS</v>
          </cell>
          <cell r="B52">
            <v>15938569</v>
          </cell>
          <cell r="C52">
            <v>17642205</v>
          </cell>
          <cell r="D52">
            <v>19536177</v>
          </cell>
          <cell r="F52">
            <v>65389</v>
          </cell>
          <cell r="G52">
            <v>0</v>
          </cell>
          <cell r="H52">
            <v>0</v>
          </cell>
          <cell r="I52">
            <v>237.42133408806529</v>
          </cell>
          <cell r="J52">
            <v>269.80386609368549</v>
          </cell>
        </row>
        <row r="53">
          <cell r="A53" t="str">
            <v>ETHIKA</v>
          </cell>
          <cell r="B53">
            <v>336588</v>
          </cell>
          <cell r="C53">
            <v>434763</v>
          </cell>
          <cell r="D53">
            <v>550406</v>
          </cell>
          <cell r="E53">
            <v>734793</v>
          </cell>
          <cell r="F53">
            <v>1228</v>
          </cell>
          <cell r="G53">
            <v>1333</v>
          </cell>
          <cell r="H53">
            <v>1454</v>
          </cell>
          <cell r="I53">
            <v>296.55330396475773</v>
          </cell>
          <cell r="J53">
            <v>354.04153094462544</v>
          </cell>
          <cell r="K53">
            <v>412.90772693173295</v>
          </cell>
          <cell r="L53">
            <v>505.35969738651994</v>
          </cell>
        </row>
        <row r="54">
          <cell r="A54" t="str">
            <v>FECUNDA</v>
          </cell>
          <cell r="B54">
            <v>23924556</v>
          </cell>
          <cell r="C54">
            <v>27555865</v>
          </cell>
          <cell r="D54">
            <v>31391690</v>
          </cell>
          <cell r="E54">
            <v>35061139</v>
          </cell>
          <cell r="F54">
            <v>108522</v>
          </cell>
          <cell r="G54">
            <v>111843</v>
          </cell>
          <cell r="H54">
            <v>116728</v>
          </cell>
          <cell r="I54">
            <v>226.76229562579974</v>
          </cell>
          <cell r="J54">
            <v>253.91961998488785</v>
          </cell>
          <cell r="K54">
            <v>280.67639458884327</v>
          </cell>
          <cell r="L54">
            <v>300.36614179973958</v>
          </cell>
        </row>
        <row r="55">
          <cell r="A55" t="str">
            <v>FUTURA</v>
          </cell>
          <cell r="B55">
            <v>21372027</v>
          </cell>
          <cell r="C55">
            <v>24996231</v>
          </cell>
          <cell r="D55">
            <v>28384365</v>
          </cell>
          <cell r="E55">
            <v>31406941</v>
          </cell>
          <cell r="F55">
            <v>34952</v>
          </cell>
          <cell r="G55">
            <v>35767</v>
          </cell>
          <cell r="H55">
            <v>36067</v>
          </cell>
          <cell r="I55">
            <v>625.79137385804643</v>
          </cell>
          <cell r="J55">
            <v>715.15881780727852</v>
          </cell>
          <cell r="K55">
            <v>793.59087986132465</v>
          </cell>
          <cell r="L55">
            <v>870.79438267668502</v>
          </cell>
        </row>
        <row r="56">
          <cell r="A56" t="str">
            <v>GENERAR</v>
          </cell>
          <cell r="B56">
            <v>23822153</v>
          </cell>
          <cell r="C56">
            <v>27373552</v>
          </cell>
          <cell r="D56">
            <v>31012520</v>
          </cell>
          <cell r="E56">
            <v>34275931</v>
          </cell>
          <cell r="F56">
            <v>29897</v>
          </cell>
          <cell r="G56">
            <v>30458</v>
          </cell>
          <cell r="H56">
            <v>30801</v>
          </cell>
          <cell r="I56">
            <v>802.71432422414659</v>
          </cell>
          <cell r="J56">
            <v>915.59527711810551</v>
          </cell>
          <cell r="K56">
            <v>1018.2060542386237</v>
          </cell>
          <cell r="L56">
            <v>1112.8187721177883</v>
          </cell>
        </row>
        <row r="57">
          <cell r="A57" t="str">
            <v>JACARANDÁ</v>
          </cell>
          <cell r="B57">
            <v>10799893</v>
          </cell>
          <cell r="C57">
            <v>12276096</v>
          </cell>
          <cell r="D57">
            <v>13930833</v>
          </cell>
          <cell r="E57">
            <v>15156828</v>
          </cell>
          <cell r="F57">
            <v>53494</v>
          </cell>
          <cell r="G57">
            <v>54553</v>
          </cell>
          <cell r="H57">
            <v>54672</v>
          </cell>
          <cell r="I57">
            <v>207.99824740481097</v>
          </cell>
          <cell r="J57">
            <v>229.4854750065428</v>
          </cell>
          <cell r="K57">
            <v>255.36327974630177</v>
          </cell>
          <cell r="L57">
            <v>277.23200175592626</v>
          </cell>
        </row>
        <row r="58">
          <cell r="A58" t="str">
            <v>MÁS VIDA</v>
          </cell>
          <cell r="B58">
            <v>2609412</v>
          </cell>
          <cell r="C58">
            <v>3151231</v>
          </cell>
          <cell r="D58">
            <v>3862167</v>
          </cell>
          <cell r="E58">
            <v>4632247</v>
          </cell>
          <cell r="F58">
            <v>15512</v>
          </cell>
          <cell r="G58">
            <v>18542</v>
          </cell>
          <cell r="H58">
            <v>21700</v>
          </cell>
          <cell r="I58">
            <v>197.56299212598427</v>
          </cell>
          <cell r="J58">
            <v>203.1479499742135</v>
          </cell>
          <cell r="K58">
            <v>208.29290259950383</v>
          </cell>
          <cell r="L58">
            <v>213.46760368663595</v>
          </cell>
        </row>
        <row r="59">
          <cell r="A59" t="str">
            <v>MÁXIMA</v>
          </cell>
          <cell r="B59">
            <v>135750103</v>
          </cell>
          <cell r="C59">
            <v>155718751</v>
          </cell>
          <cell r="D59">
            <v>175988251</v>
          </cell>
          <cell r="E59">
            <v>189550207</v>
          </cell>
          <cell r="F59">
            <v>490909</v>
          </cell>
          <cell r="G59">
            <v>501751</v>
          </cell>
          <cell r="H59">
            <v>511756</v>
          </cell>
          <cell r="I59">
            <v>280.54787496770859</v>
          </cell>
          <cell r="J59">
            <v>317.20492188980035</v>
          </cell>
          <cell r="K59">
            <v>350.74818186710144</v>
          </cell>
          <cell r="L59">
            <v>370.39176287136837</v>
          </cell>
        </row>
        <row r="60">
          <cell r="A60" t="str">
            <v>NACIÓN</v>
          </cell>
          <cell r="B60">
            <v>80076398</v>
          </cell>
          <cell r="C60">
            <v>89247308</v>
          </cell>
          <cell r="D60">
            <v>99444006</v>
          </cell>
          <cell r="E60">
            <v>109883985</v>
          </cell>
          <cell r="F60">
            <v>401972</v>
          </cell>
          <cell r="G60">
            <v>409936</v>
          </cell>
          <cell r="H60">
            <v>412884</v>
          </cell>
          <cell r="I60">
            <v>200.19099499999999</v>
          </cell>
          <cell r="J60">
            <v>222.02369319256067</v>
          </cell>
          <cell r="K60">
            <v>242.58422290308732</v>
          </cell>
          <cell r="L60">
            <v>266.13766820705087</v>
          </cell>
        </row>
        <row r="61">
          <cell r="A61" t="str">
            <v>ORÍGENES</v>
          </cell>
          <cell r="B61">
            <v>66878672</v>
          </cell>
          <cell r="C61">
            <v>79636618</v>
          </cell>
          <cell r="D61">
            <v>94303177</v>
          </cell>
          <cell r="E61">
            <v>104294240</v>
          </cell>
          <cell r="F61">
            <v>344970</v>
          </cell>
          <cell r="G61">
            <v>363379</v>
          </cell>
          <cell r="H61">
            <v>383341</v>
          </cell>
          <cell r="I61">
            <v>200.44018593833823</v>
          </cell>
          <cell r="J61">
            <v>230.85085079862017</v>
          </cell>
          <cell r="K61">
            <v>259.51741019706697</v>
          </cell>
          <cell r="L61">
            <v>272.06648910500053</v>
          </cell>
        </row>
        <row r="62">
          <cell r="A62" t="str">
            <v>PATRIMONIO</v>
          </cell>
          <cell r="B62">
            <v>21411320</v>
          </cell>
          <cell r="C62">
            <v>24080865</v>
          </cell>
          <cell r="D62">
            <v>27396402</v>
          </cell>
          <cell r="E62">
            <v>29306503</v>
          </cell>
          <cell r="F62">
            <v>111090</v>
          </cell>
          <cell r="G62">
            <v>112193</v>
          </cell>
          <cell r="H62">
            <v>112437</v>
          </cell>
          <cell r="I62">
            <v>193.33020316027088</v>
          </cell>
          <cell r="J62">
            <v>216.76897110450986</v>
          </cell>
          <cell r="K62">
            <v>244.1899405488756</v>
          </cell>
          <cell r="L62">
            <v>260.64821188754593</v>
          </cell>
        </row>
        <row r="63">
          <cell r="A63" t="str">
            <v>PREVINTER</v>
          </cell>
          <cell r="B63">
            <v>73314792</v>
          </cell>
          <cell r="C63">
            <v>86799303</v>
          </cell>
          <cell r="D63">
            <v>101588876</v>
          </cell>
          <cell r="E63">
            <v>114659509</v>
          </cell>
          <cell r="F63">
            <v>245409</v>
          </cell>
          <cell r="G63">
            <v>262463</v>
          </cell>
          <cell r="H63">
            <v>277078</v>
          </cell>
          <cell r="I63">
            <v>315.28904408855556</v>
          </cell>
          <cell r="J63">
            <v>353.69241959341343</v>
          </cell>
          <cell r="K63">
            <v>387.0597989049885</v>
          </cell>
          <cell r="L63">
            <v>413.8167194797133</v>
          </cell>
        </row>
        <row r="64">
          <cell r="A64" t="str">
            <v>PREVISOL</v>
          </cell>
          <cell r="B64">
            <v>30352660</v>
          </cell>
          <cell r="C64">
            <v>35584979</v>
          </cell>
          <cell r="D64">
            <v>40583444</v>
          </cell>
          <cell r="E64">
            <v>44446312</v>
          </cell>
          <cell r="F64">
            <v>115299</v>
          </cell>
          <cell r="G64">
            <v>117813</v>
          </cell>
          <cell r="H64">
            <v>117668</v>
          </cell>
          <cell r="I64">
            <v>269.01947228943425</v>
          </cell>
          <cell r="J64">
            <v>308.63215639337722</v>
          </cell>
          <cell r="K64">
            <v>344.47339427737177</v>
          </cell>
          <cell r="L64">
            <v>377.7264166978278</v>
          </cell>
        </row>
        <row r="65">
          <cell r="A65" t="str">
            <v>PROFESIÓN</v>
          </cell>
          <cell r="B65">
            <v>3379487</v>
          </cell>
          <cell r="C65">
            <v>4092347</v>
          </cell>
          <cell r="D65">
            <v>4920419</v>
          </cell>
          <cell r="E65">
            <v>5469379</v>
          </cell>
          <cell r="F65">
            <v>8505</v>
          </cell>
          <cell r="G65">
            <v>9572</v>
          </cell>
          <cell r="H65">
            <v>10427</v>
          </cell>
          <cell r="I65">
            <v>421.69790366858001</v>
          </cell>
          <cell r="J65">
            <v>481.16954732510288</v>
          </cell>
          <cell r="K65">
            <v>514.0429377350606</v>
          </cell>
          <cell r="L65">
            <v>524.54004028004215</v>
          </cell>
        </row>
        <row r="66">
          <cell r="A66" t="str">
            <v>PRORENTA</v>
          </cell>
          <cell r="B66">
            <v>23563913</v>
          </cell>
          <cell r="C66">
            <v>26643232</v>
          </cell>
          <cell r="D66">
            <v>29781493</v>
          </cell>
          <cell r="E66">
            <v>32704930</v>
          </cell>
          <cell r="F66">
            <v>83792</v>
          </cell>
          <cell r="G66">
            <v>85400</v>
          </cell>
          <cell r="H66">
            <v>85973</v>
          </cell>
          <cell r="I66">
            <v>284.33420614426723</v>
          </cell>
          <cell r="J66">
            <v>317.96868436127556</v>
          </cell>
          <cell r="K66">
            <v>348.72942622950819</v>
          </cell>
          <cell r="L66">
            <v>380.40931455224313</v>
          </cell>
        </row>
        <row r="67">
          <cell r="A67" t="str">
            <v>SAN JOSÉ</v>
          </cell>
          <cell r="B67">
            <v>6566701</v>
          </cell>
          <cell r="C67">
            <v>7497400</v>
          </cell>
          <cell r="D67">
            <v>8388411</v>
          </cell>
          <cell r="E67">
            <v>9238586</v>
          </cell>
          <cell r="F67">
            <v>22730</v>
          </cell>
          <cell r="G67">
            <v>23208</v>
          </cell>
          <cell r="H67">
            <v>23322</v>
          </cell>
          <cell r="I67">
            <v>292.89478144513828</v>
          </cell>
          <cell r="J67">
            <v>329.84601847778265</v>
          </cell>
          <cell r="K67">
            <v>361.44480351602897</v>
          </cell>
          <cell r="L67">
            <v>396.13180687762627</v>
          </cell>
        </row>
        <row r="68">
          <cell r="A68" t="str">
            <v>SAVIA</v>
          </cell>
          <cell r="B68">
            <v>4727359</v>
          </cell>
          <cell r="C68">
            <v>5427231</v>
          </cell>
          <cell r="D68">
            <v>5903014</v>
          </cell>
          <cell r="E68">
            <v>6276262</v>
          </cell>
          <cell r="F68">
            <v>44487</v>
          </cell>
          <cell r="G68">
            <v>44550</v>
          </cell>
          <cell r="H68">
            <v>43999</v>
          </cell>
          <cell r="I68">
            <v>105.50021201097994</v>
          </cell>
          <cell r="J68">
            <v>121.99588643873491</v>
          </cell>
          <cell r="K68">
            <v>132.50312008978676</v>
          </cell>
          <cell r="L68">
            <v>142.64556012636652</v>
          </cell>
        </row>
        <row r="69">
          <cell r="A69" t="str">
            <v>SIEMBRA</v>
          </cell>
          <cell r="B69">
            <v>136112479</v>
          </cell>
          <cell r="C69">
            <v>148899642</v>
          </cell>
          <cell r="D69">
            <v>171863998</v>
          </cell>
          <cell r="E69">
            <v>208593775</v>
          </cell>
          <cell r="F69">
            <v>418123</v>
          </cell>
          <cell r="G69">
            <v>493812</v>
          </cell>
          <cell r="H69">
            <v>498958</v>
          </cell>
          <cell r="I69">
            <v>332.34399210846948</v>
          </cell>
          <cell r="J69">
            <v>356.11444957584251</v>
          </cell>
          <cell r="K69">
            <v>348.03528063311546</v>
          </cell>
          <cell r="L69">
            <v>418.05878450691239</v>
          </cell>
        </row>
        <row r="70">
          <cell r="A70" t="str">
            <v>UNIDOS</v>
          </cell>
          <cell r="B70">
            <v>5888660</v>
          </cell>
          <cell r="C70">
            <v>6715538</v>
          </cell>
          <cell r="D70">
            <v>7645222</v>
          </cell>
          <cell r="E70">
            <v>8394786</v>
          </cell>
          <cell r="F70">
            <v>15084</v>
          </cell>
          <cell r="G70">
            <v>15418</v>
          </cell>
          <cell r="H70">
            <v>15642</v>
          </cell>
          <cell r="I70">
            <v>395.50406340251192</v>
          </cell>
          <cell r="J70">
            <v>445.20936091222489</v>
          </cell>
          <cell r="K70">
            <v>495.86340640809442</v>
          </cell>
          <cell r="L70">
            <v>536.68239355581125</v>
          </cell>
        </row>
        <row r="72">
          <cell r="A72" t="str">
            <v>TOTAL</v>
          </cell>
          <cell r="B72">
            <v>949905908</v>
          </cell>
          <cell r="C72">
            <v>1080564148</v>
          </cell>
          <cell r="D72">
            <v>1241516489</v>
          </cell>
          <cell r="E72">
            <v>1364315121</v>
          </cell>
          <cell r="F72">
            <v>3657886</v>
          </cell>
          <cell r="G72">
            <v>3763888</v>
          </cell>
          <cell r="H72">
            <v>3843099</v>
          </cell>
          <cell r="I72">
            <v>264.94564394583864</v>
          </cell>
          <cell r="J72">
            <v>295.40673164773312</v>
          </cell>
          <cell r="K72">
            <v>329.84947718954442</v>
          </cell>
          <cell r="L72">
            <v>355.00389685511612</v>
          </cell>
        </row>
        <row r="74">
          <cell r="I74" t="str">
            <v>PROMEDIO SISTEMA</v>
          </cell>
        </row>
      </sheetData>
      <sheetData sheetId="1" refreshError="1">
        <row r="4">
          <cell r="A4" t="str">
            <v>GRÁFICO N° 10.3.1</v>
          </cell>
        </row>
        <row r="37">
          <cell r="A37" t="str">
            <v>GRÁFICO N° 10.3.2.</v>
          </cell>
        </row>
        <row r="70">
          <cell r="A70" t="str">
            <v>GRÁFICO N° 10.3.3.</v>
          </cell>
        </row>
        <row r="104">
          <cell r="A104" t="str">
            <v>GRÁFICO N° 10.3.4.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1"/>
      <sheetName val="cuadro 2"/>
      <sheetName val="cuadro 3"/>
    </sheetNames>
    <sheetDataSet>
      <sheetData sheetId="0"/>
      <sheetData sheetId="1">
        <row r="4">
          <cell r="A4" t="str">
            <v>CUADRO 2 (parte 1 de 2)</v>
          </cell>
        </row>
        <row r="80">
          <cell r="A80" t="str">
            <v>CUADRO 2 (parte 2 de 2)</v>
          </cell>
        </row>
        <row r="81">
          <cell r="A81" t="str">
            <v>GASTOS TRIBUTARIOS INCLUIDOS EN LAS NORMAS DE LOS IMPUESTOS</v>
          </cell>
        </row>
        <row r="85">
          <cell r="A85" t="str">
            <v>GASTO TRIBUTARIO</v>
          </cell>
          <cell r="B85">
            <v>2001</v>
          </cell>
          <cell r="D85">
            <v>2002</v>
          </cell>
          <cell r="F85">
            <v>2003</v>
          </cell>
          <cell r="H85">
            <v>2004</v>
          </cell>
          <cell r="J85">
            <v>2005</v>
          </cell>
          <cell r="L85">
            <v>2006</v>
          </cell>
          <cell r="N85">
            <v>2007</v>
          </cell>
          <cell r="P85">
            <v>2008</v>
          </cell>
          <cell r="R85">
            <v>2009</v>
          </cell>
          <cell r="T85">
            <v>2010</v>
          </cell>
        </row>
        <row r="86">
          <cell r="B86" t="str">
            <v>MILL. DE PESOS</v>
          </cell>
          <cell r="C86" t="str">
            <v>% PIB</v>
          </cell>
          <cell r="D86" t="str">
            <v>MILL. DE PESOS</v>
          </cell>
          <cell r="E86" t="str">
            <v>% PIB</v>
          </cell>
          <cell r="F86" t="str">
            <v>MILL. DE PESOS</v>
          </cell>
          <cell r="G86" t="str">
            <v>% PIB</v>
          </cell>
          <cell r="H86" t="str">
            <v>MILL. DE PESOS</v>
          </cell>
          <cell r="I86" t="str">
            <v>% PIB</v>
          </cell>
          <cell r="J86" t="str">
            <v>MILL. DE PESOS</v>
          </cell>
          <cell r="K86" t="str">
            <v>% PIB</v>
          </cell>
          <cell r="L86" t="str">
            <v>MILL. DE PESOS</v>
          </cell>
          <cell r="M86" t="str">
            <v>% PIB</v>
          </cell>
          <cell r="N86" t="str">
            <v>MILL. DE PESOS</v>
          </cell>
          <cell r="O86" t="str">
            <v>% PIB</v>
          </cell>
          <cell r="P86" t="str">
            <v>MILL. DE PESOS</v>
          </cell>
          <cell r="Q86" t="str">
            <v>% PIB</v>
          </cell>
          <cell r="R86" t="str">
            <v>MILL. DE PESOS</v>
          </cell>
          <cell r="S86" t="str">
            <v>% PIB</v>
          </cell>
          <cell r="T86" t="str">
            <v>MILL. DE PESOS</v>
          </cell>
          <cell r="U86" t="str">
            <v>% PIB</v>
          </cell>
        </row>
        <row r="87">
          <cell r="A87" t="str">
            <v>- Alícuotas reducidas</v>
          </cell>
          <cell r="B87">
            <v>1275.102541079259</v>
          </cell>
          <cell r="C87">
            <v>0.4745503452138502</v>
          </cell>
          <cell r="D87">
            <v>1488.3889028343592</v>
          </cell>
          <cell r="E87">
            <v>0.4761625512938637</v>
          </cell>
          <cell r="F87">
            <v>1263.1332343357558</v>
          </cell>
          <cell r="G87">
            <v>0.33602101421773772</v>
          </cell>
          <cell r="H87">
            <v>1372.0287019556492</v>
          </cell>
          <cell r="I87">
            <v>0.30649996469418761</v>
          </cell>
          <cell r="J87">
            <v>1633.4411724486993</v>
          </cell>
          <cell r="K87">
            <v>0.30707302387091362</v>
          </cell>
          <cell r="L87">
            <v>1995.3418472335234</v>
          </cell>
          <cell r="M87">
            <v>0.30489348086430107</v>
          </cell>
          <cell r="N87">
            <v>2950.7547267448199</v>
          </cell>
          <cell r="O87">
            <v>0.36318948062969808</v>
          </cell>
          <cell r="P87">
            <v>3787.9676277845238</v>
          </cell>
          <cell r="Q87">
            <v>0.36678172696648426</v>
          </cell>
          <cell r="R87">
            <v>4156.4828042809695</v>
          </cell>
          <cell r="S87">
            <v>0.36286645204634038</v>
          </cell>
          <cell r="T87">
            <v>5036.9211569629933</v>
          </cell>
          <cell r="U87">
            <v>0.4027049819601809</v>
          </cell>
        </row>
        <row r="89">
          <cell r="A89" t="str">
            <v>1. Construcción de viviendas</v>
          </cell>
          <cell r="B89">
            <v>133.50366748514853</v>
          </cell>
          <cell r="C89">
            <v>4.9685581709192336E-2</v>
          </cell>
          <cell r="D89">
            <v>89.154390099100922</v>
          </cell>
          <cell r="E89">
            <v>2.852210317329993E-2</v>
          </cell>
          <cell r="F89">
            <v>88.567817082737079</v>
          </cell>
          <cell r="G89">
            <v>2.3560972757432536E-2</v>
          </cell>
          <cell r="H89">
            <v>140.44448986899437</v>
          </cell>
          <cell r="I89">
            <v>3.1374147731008203E-2</v>
          </cell>
          <cell r="J89">
            <v>233.69117476763273</v>
          </cell>
          <cell r="K89">
            <v>4.3931949860347284E-2</v>
          </cell>
          <cell r="L89">
            <v>286.29110890158353</v>
          </cell>
          <cell r="M89">
            <v>4.3746034221918854E-2</v>
          </cell>
          <cell r="N89">
            <v>403.13922939384662</v>
          </cell>
          <cell r="O89">
            <v>4.961982302965904E-2</v>
          </cell>
          <cell r="P89">
            <v>576.14834335318085</v>
          </cell>
          <cell r="Q89">
            <v>5.5787352250302673E-2</v>
          </cell>
          <cell r="R89">
            <v>617.64098913215184</v>
          </cell>
          <cell r="S89">
            <v>5.3920876115244022E-2</v>
          </cell>
          <cell r="T89">
            <v>844.6033214359428</v>
          </cell>
          <cell r="U89">
            <v>6.7526561310609995E-2</v>
          </cell>
        </row>
        <row r="90">
          <cell r="A90" t="str">
            <v/>
          </cell>
        </row>
        <row r="91">
          <cell r="A91" t="str">
            <v>2. Carnes vacunas, frutas, legumbres y hortalizas frescas</v>
          </cell>
          <cell r="B91">
            <v>389.20788146047113</v>
          </cell>
          <cell r="C91">
            <v>0.14485010307538645</v>
          </cell>
          <cell r="D91">
            <v>614.09423091242707</v>
          </cell>
          <cell r="E91">
            <v>0.19645986016777373</v>
          </cell>
          <cell r="F91">
            <v>531.69544219376462</v>
          </cell>
          <cell r="G91">
            <v>0.14144259440283807</v>
          </cell>
          <cell r="H91">
            <v>597.22799177079139</v>
          </cell>
          <cell r="I91">
            <v>0.13341583753402064</v>
          </cell>
          <cell r="J91">
            <v>732.46594981953604</v>
          </cell>
          <cell r="K91">
            <v>0.1376973581218027</v>
          </cell>
          <cell r="L91">
            <v>932.42791098080966</v>
          </cell>
          <cell r="M91">
            <v>0.14247743654959585</v>
          </cell>
          <cell r="N91">
            <v>1221.4519395297148</v>
          </cell>
          <cell r="O91">
            <v>0.15034068793014205</v>
          </cell>
          <cell r="P91">
            <v>1555.9322330962095</v>
          </cell>
          <cell r="Q91">
            <v>0.15065796954332084</v>
          </cell>
          <cell r="R91">
            <v>1745.5742426479237</v>
          </cell>
          <cell r="S91">
            <v>0.15239094254419835</v>
          </cell>
          <cell r="T91">
            <v>1892.2448557534942</v>
          </cell>
          <cell r="U91">
            <v>0.15128615413148794</v>
          </cell>
        </row>
        <row r="93">
          <cell r="A93" t="str">
            <v>3. Transporte de pasajeros</v>
          </cell>
          <cell r="B93">
            <v>455.42527946808508</v>
          </cell>
          <cell r="C93">
            <v>0.16949399489688574</v>
          </cell>
          <cell r="D93">
            <v>458.6786563259397</v>
          </cell>
          <cell r="E93">
            <v>0.14673960468550123</v>
          </cell>
          <cell r="F93">
            <v>395.02187741121918</v>
          </cell>
          <cell r="G93">
            <v>0.10508444262074576</v>
          </cell>
          <cell r="H93">
            <v>373.19117363501221</v>
          </cell>
          <cell r="I93">
            <v>8.3367848923477636E-2</v>
          </cell>
          <cell r="J93">
            <v>368.24682823109083</v>
          </cell>
          <cell r="K93">
            <v>6.9227266327735112E-2</v>
          </cell>
          <cell r="L93">
            <v>369.79859903273103</v>
          </cell>
          <cell r="M93">
            <v>5.6506198290861488E-2</v>
          </cell>
          <cell r="N93">
            <v>328.01745598593345</v>
          </cell>
          <cell r="O93">
            <v>4.037356558212795E-2</v>
          </cell>
          <cell r="P93">
            <v>444.83383779593203</v>
          </cell>
          <cell r="Q93">
            <v>4.3072417526267726E-2</v>
          </cell>
          <cell r="R93">
            <v>391.67524012876964</v>
          </cell>
          <cell r="S93">
            <v>3.4193767045912607E-2</v>
          </cell>
          <cell r="T93">
            <v>792.53433397460526</v>
          </cell>
          <cell r="U93">
            <v>6.3363613350363238E-2</v>
          </cell>
        </row>
        <row r="95">
          <cell r="A95" t="str">
            <v>4. Medicina prepaga y sus prestadores</v>
          </cell>
          <cell r="B95">
            <v>242.60196266555437</v>
          </cell>
          <cell r="C95">
            <v>9.0288303429347697E-2</v>
          </cell>
          <cell r="D95">
            <v>213.5280134731413</v>
          </cell>
          <cell r="E95">
            <v>6.8311476573402419E-2</v>
          </cell>
          <cell r="F95">
            <v>139.85688402402354</v>
          </cell>
          <cell r="G95">
            <v>3.7204984191393009E-2</v>
          </cell>
          <cell r="H95">
            <v>132.76712781413261</v>
          </cell>
          <cell r="I95">
            <v>2.9659087983784572E-2</v>
          </cell>
          <cell r="J95">
            <v>149.67106395524581</v>
          </cell>
          <cell r="K95">
            <v>2.8136884859964361E-2</v>
          </cell>
          <cell r="L95">
            <v>186.39849468431822</v>
          </cell>
          <cell r="M95">
            <v>2.848218010911914E-2</v>
          </cell>
          <cell r="N95">
            <v>224.46412197774589</v>
          </cell>
          <cell r="O95">
            <v>2.7627849628502454E-2</v>
          </cell>
          <cell r="P95">
            <v>294.71063068437479</v>
          </cell>
          <cell r="Q95">
            <v>2.8536271874376649E-2</v>
          </cell>
          <cell r="R95">
            <v>353.82445741294543</v>
          </cell>
          <cell r="S95">
            <v>3.0889343599935171E-2</v>
          </cell>
          <cell r="T95">
            <v>363.92487210315568</v>
          </cell>
          <cell r="U95">
            <v>2.9096020066259533E-2</v>
          </cell>
        </row>
        <row r="97">
          <cell r="A97" t="str">
            <v>5. Productos de panadería</v>
          </cell>
          <cell r="L97" t="str">
            <v>-</v>
          </cell>
          <cell r="M97" t="str">
            <v>-</v>
          </cell>
          <cell r="N97">
            <v>518.36532802407373</v>
          </cell>
          <cell r="O97">
            <v>6.3802264740991974E-2</v>
          </cell>
          <cell r="P97">
            <v>658.84233191859767</v>
          </cell>
          <cell r="Q97">
            <v>6.3794454452891933E-2</v>
          </cell>
          <cell r="R97">
            <v>730.65614609772479</v>
          </cell>
          <cell r="S97">
            <v>6.3787248951748976E-2</v>
          </cell>
          <cell r="T97">
            <v>797.80403888220451</v>
          </cell>
          <cell r="U97">
            <v>6.3784929538093629E-2</v>
          </cell>
        </row>
        <row r="99">
          <cell r="A99" t="str">
            <v xml:space="preserve">6. Edición y venta mayorista de diarios, revistas y publicaciones periódicas </v>
          </cell>
          <cell r="B99">
            <v>54.363750000000003</v>
          </cell>
          <cell r="C99">
            <v>2.0232362103037995E-2</v>
          </cell>
          <cell r="D99">
            <v>112.93361202375002</v>
          </cell>
          <cell r="E99">
            <v>3.6129506693886371E-2</v>
          </cell>
          <cell r="F99">
            <v>107.99121362401131</v>
          </cell>
          <cell r="G99">
            <v>2.8728020245328341E-2</v>
          </cell>
          <cell r="H99">
            <v>128.39791886671861</v>
          </cell>
          <cell r="I99">
            <v>2.8683042521896553E-2</v>
          </cell>
          <cell r="J99">
            <v>149.36615567519374</v>
          </cell>
          <cell r="K99">
            <v>2.807956470106417E-2</v>
          </cell>
          <cell r="L99">
            <v>180.67622429898449</v>
          </cell>
          <cell r="M99">
            <v>2.7607802147944196E-2</v>
          </cell>
          <cell r="N99">
            <v>224.69390094683976</v>
          </cell>
          <cell r="O99">
            <v>2.765613164858648E-2</v>
          </cell>
          <cell r="P99">
            <v>285.95191421303321</v>
          </cell>
          <cell r="Q99">
            <v>2.7688181956763657E-2</v>
          </cell>
          <cell r="R99">
            <v>317.11172886145397</v>
          </cell>
          <cell r="S99">
            <v>2.7684273789301224E-2</v>
          </cell>
          <cell r="T99">
            <v>345.80973481359081</v>
          </cell>
          <cell r="U99">
            <v>2.764770356336653E-2</v>
          </cell>
        </row>
        <row r="101">
          <cell r="A101" t="str">
            <v>7. Espacios publicitarios en diarios Pymes vendidos a consumidores finales</v>
          </cell>
          <cell r="B101" t="str">
            <v>Sin dato</v>
          </cell>
          <cell r="D101" t="str">
            <v>Sin dato</v>
          </cell>
          <cell r="F101" t="str">
            <v>Sin dato</v>
          </cell>
          <cell r="H101" t="str">
            <v>Sin dato</v>
          </cell>
          <cell r="J101" t="str">
            <v>Sin dato</v>
          </cell>
          <cell r="L101" t="str">
            <v>Sin dato</v>
          </cell>
          <cell r="N101" t="str">
            <v>Sin dato</v>
          </cell>
          <cell r="P101" t="str">
            <v>Sin dato</v>
          </cell>
          <cell r="R101" t="str">
            <v>Sin dato</v>
          </cell>
          <cell r="T101" t="str">
            <v>Sin dato</v>
          </cell>
        </row>
        <row r="103">
          <cell r="A103" t="str">
            <v>8. Obras de arte</v>
          </cell>
          <cell r="B103" t="str">
            <v>Sin dato</v>
          </cell>
          <cell r="D103" t="str">
            <v>Sin dato</v>
          </cell>
          <cell r="F103" t="str">
            <v>Sin dato</v>
          </cell>
          <cell r="H103" t="str">
            <v>Sin dato</v>
          </cell>
          <cell r="J103" t="str">
            <v>Sin dato</v>
          </cell>
          <cell r="L103" t="str">
            <v>Sin dato</v>
          </cell>
          <cell r="N103" t="str">
            <v>Sin dato</v>
          </cell>
          <cell r="P103" t="str">
            <v>Sin dato</v>
          </cell>
          <cell r="R103" t="str">
            <v>Sin dato</v>
          </cell>
          <cell r="T103" t="str">
            <v>Sin dato</v>
          </cell>
        </row>
        <row r="105">
          <cell r="A105" t="str">
            <v xml:space="preserve">- Financiación IVA incluido en compras de bienes de capital </v>
          </cell>
          <cell r="B105">
            <v>54.4</v>
          </cell>
          <cell r="C105">
            <v>2.0245853135688153E-2</v>
          </cell>
          <cell r="D105">
            <v>39</v>
          </cell>
          <cell r="E105">
            <v>1.2476805937679955E-2</v>
          </cell>
          <cell r="F105">
            <v>18</v>
          </cell>
          <cell r="G105">
            <v>4.7883929355242889E-3</v>
          </cell>
          <cell r="H105">
            <v>4.7</v>
          </cell>
          <cell r="I105">
            <v>1.0499414713477674E-3</v>
          </cell>
          <cell r="J105">
            <v>0.7</v>
          </cell>
          <cell r="K105">
            <v>1.315940361582813E-4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7">
          <cell r="A107" t="str">
            <v>- Devolución parcial IVA incluido en compras con tarjetas de débito y crédito</v>
          </cell>
          <cell r="D107">
            <v>137.69999999999999</v>
          </cell>
          <cell r="E107">
            <v>4.4052722503039217E-2</v>
          </cell>
          <cell r="F107">
            <v>179.64599999999999</v>
          </cell>
          <cell r="G107">
            <v>4.7789757627510907E-2</v>
          </cell>
          <cell r="H107">
            <v>465.31</v>
          </cell>
          <cell r="I107">
            <v>0.10394643958145312</v>
          </cell>
          <cell r="J107">
            <v>593.29</v>
          </cell>
          <cell r="K107">
            <v>0.11153346530335248</v>
          </cell>
          <cell r="L107">
            <v>778.94</v>
          </cell>
          <cell r="M107">
            <v>0.11902408016637152</v>
          </cell>
          <cell r="N107">
            <v>1004.88</v>
          </cell>
          <cell r="O107">
            <v>0.12368423643865023</v>
          </cell>
          <cell r="P107">
            <v>874.1</v>
          </cell>
          <cell r="Q107">
            <v>8.4637446526679039E-2</v>
          </cell>
          <cell r="R107">
            <v>928.1</v>
          </cell>
          <cell r="S107">
            <v>8.1024358815425787E-2</v>
          </cell>
          <cell r="T107">
            <v>988.99693749999983</v>
          </cell>
          <cell r="U107">
            <v>7.907092079931434E-2</v>
          </cell>
        </row>
        <row r="110">
          <cell r="A110" t="str">
            <v xml:space="preserve">IMPUESTOS SOBRE LOS COMBUSTIBLES </v>
          </cell>
          <cell r="B110">
            <v>1348.2855</v>
          </cell>
          <cell r="C110">
            <v>0.50178658488929906</v>
          </cell>
          <cell r="D110">
            <v>1196.6301168141595</v>
          </cell>
          <cell r="E110">
            <v>0.38282363453009133</v>
          </cell>
          <cell r="F110">
            <v>1242.8757320796462</v>
          </cell>
          <cell r="G110">
            <v>0.33063207640137537</v>
          </cell>
          <cell r="H110">
            <v>746.46111492</v>
          </cell>
          <cell r="I110">
            <v>0.16675329389425525</v>
          </cell>
          <cell r="J110">
            <v>923.76252674000011</v>
          </cell>
          <cell r="K110">
            <v>0.17365948477926982</v>
          </cell>
          <cell r="L110">
            <v>985.15504659999999</v>
          </cell>
          <cell r="M110">
            <v>0.1505342815143963</v>
          </cell>
          <cell r="N110">
            <v>985.68878472999995</v>
          </cell>
          <cell r="O110">
            <v>0.12132211279503136</v>
          </cell>
          <cell r="P110">
            <v>1110.26335537</v>
          </cell>
          <cell r="Q110">
            <v>0.10750469668305644</v>
          </cell>
          <cell r="R110">
            <v>1183.3828094999999</v>
          </cell>
          <cell r="S110">
            <v>0.10331088608224832</v>
          </cell>
          <cell r="T110">
            <v>1322.606925</v>
          </cell>
          <cell r="U110">
            <v>0.10574324697067092</v>
          </cell>
        </row>
        <row r="112">
          <cell r="A112" t="str">
            <v>1. Diferencia entre impuestos a las naftas y al GNC</v>
          </cell>
          <cell r="B112">
            <v>839.96</v>
          </cell>
          <cell r="C112">
            <v>0.31260490440905553</v>
          </cell>
          <cell r="D112">
            <v>776.4637168141594</v>
          </cell>
          <cell r="E112">
            <v>0.24840479775230642</v>
          </cell>
          <cell r="F112">
            <v>901.85840707964621</v>
          </cell>
          <cell r="G112">
            <v>0.2399140236279648</v>
          </cell>
          <cell r="H112">
            <v>374.1</v>
          </cell>
          <cell r="I112">
            <v>8.357087328323401E-2</v>
          </cell>
          <cell r="J112">
            <v>519.20000000000005</v>
          </cell>
          <cell r="K112">
            <v>9.7605176533399507E-2</v>
          </cell>
          <cell r="L112">
            <v>541.9</v>
          </cell>
          <cell r="M112">
            <v>8.2803744886842001E-2</v>
          </cell>
          <cell r="N112">
            <v>458.3</v>
          </cell>
          <cell r="O112">
            <v>5.6409208621759209E-2</v>
          </cell>
          <cell r="P112">
            <v>437.4</v>
          </cell>
          <cell r="Q112">
            <v>4.2352613100067972E-2</v>
          </cell>
          <cell r="R112">
            <v>422.1</v>
          </cell>
          <cell r="S112">
            <v>3.6849888865414536E-2</v>
          </cell>
          <cell r="T112">
            <v>398.9</v>
          </cell>
          <cell r="U112">
            <v>3.1892303313473598E-2</v>
          </cell>
        </row>
        <row r="114">
          <cell r="A114" t="str">
            <v>2. Diferencia entre impuestos a las naftas y al gasoil aplicada al consumo de automóviles gasoleros</v>
          </cell>
          <cell r="B114">
            <v>262.95249999999999</v>
          </cell>
          <cell r="C114">
            <v>9.7862090012169847E-2</v>
          </cell>
          <cell r="D114">
            <v>245.7</v>
          </cell>
          <cell r="E114">
            <v>7.8603877407383713E-2</v>
          </cell>
          <cell r="F114">
            <v>208.28745000000004</v>
          </cell>
          <cell r="G114">
            <v>5.5409008563242705E-2</v>
          </cell>
          <cell r="H114">
            <v>190.86111492000001</v>
          </cell>
          <cell r="I114">
            <v>4.263680847280428E-2</v>
          </cell>
          <cell r="J114">
            <v>206.26252674000003</v>
          </cell>
          <cell r="K114">
            <v>3.8775597717031471E-2</v>
          </cell>
          <cell r="L114">
            <v>210.75504660000001</v>
          </cell>
          <cell r="M114">
            <v>3.2203925285626316E-2</v>
          </cell>
          <cell r="N114">
            <v>251.18878473000001</v>
          </cell>
          <cell r="O114">
            <v>3.0917217022214127E-2</v>
          </cell>
          <cell r="P114">
            <v>339.16335536999998</v>
          </cell>
          <cell r="Q114">
            <v>3.2840544965035363E-2</v>
          </cell>
          <cell r="R114">
            <v>341.88280950000001</v>
          </cell>
          <cell r="S114">
            <v>2.9846821926251335E-2</v>
          </cell>
          <cell r="T114">
            <v>443.90692500000006</v>
          </cell>
          <cell r="U114">
            <v>3.5490634983833987E-2</v>
          </cell>
        </row>
        <row r="117">
          <cell r="A117" t="str">
            <v>3. Exención del impuesto para los combustibles líquidos a ser utilizados en la zona sur del país</v>
          </cell>
          <cell r="B117">
            <v>212.88399999999999</v>
          </cell>
          <cell r="C117">
            <v>7.9228275715769056E-2</v>
          </cell>
          <cell r="D117">
            <v>167.31640000000002</v>
          </cell>
          <cell r="E117">
            <v>5.352754494849319E-2</v>
          </cell>
          <cell r="F117">
            <v>132.72987499999999</v>
          </cell>
          <cell r="G117">
            <v>3.5309044210167888E-2</v>
          </cell>
          <cell r="H117">
            <v>181.5</v>
          </cell>
          <cell r="I117">
            <v>4.0545612138216981E-2</v>
          </cell>
          <cell r="J117">
            <v>198.3</v>
          </cell>
          <cell r="K117">
            <v>3.7278710528838833E-2</v>
          </cell>
          <cell r="L117">
            <v>232.5</v>
          </cell>
          <cell r="M117">
            <v>3.5526611341927972E-2</v>
          </cell>
          <cell r="N117">
            <v>276.2</v>
          </cell>
          <cell r="O117">
            <v>3.3995687151058024E-2</v>
          </cell>
          <cell r="P117">
            <v>333.7</v>
          </cell>
          <cell r="Q117">
            <v>3.2311538617953092E-2</v>
          </cell>
          <cell r="R117">
            <v>419.4</v>
          </cell>
          <cell r="S117">
            <v>3.6614175290582453E-2</v>
          </cell>
          <cell r="T117">
            <v>479.8</v>
          </cell>
          <cell r="U117">
            <v>3.8360308673363333E-2</v>
          </cell>
        </row>
        <row r="120">
          <cell r="A120" t="str">
            <v>4. Impuesto diferencial para las ciudades de Posadas, Clorinda, La Quiaca, Pto. Iguazú y Bariloche y zona aledaña</v>
          </cell>
          <cell r="B120">
            <v>32.488999999999997</v>
          </cell>
          <cell r="C120">
            <v>1.2091314752304639E-2</v>
          </cell>
          <cell r="D120">
            <v>7.15</v>
          </cell>
          <cell r="E120">
            <v>2.2874144219079918E-3</v>
          </cell>
          <cell r="F120" t="str">
            <v>-.-</v>
          </cell>
          <cell r="G120" t="str">
            <v>-.-</v>
          </cell>
          <cell r="H120" t="str">
            <v>-.-</v>
          </cell>
          <cell r="I120" t="str">
            <v>-.-</v>
          </cell>
          <cell r="J120" t="str">
            <v>-.-</v>
          </cell>
          <cell r="K120" t="str">
            <v>-.-</v>
          </cell>
          <cell r="L120" t="str">
            <v>-.-</v>
          </cell>
          <cell r="M120" t="str">
            <v>-.-</v>
          </cell>
          <cell r="N120" t="str">
            <v>-.-</v>
          </cell>
          <cell r="O120" t="str">
            <v>-.-</v>
          </cell>
          <cell r="P120" t="str">
            <v>-.-</v>
          </cell>
          <cell r="Q120" t="str">
            <v>-.-</v>
          </cell>
          <cell r="R120" t="str">
            <v>-.-</v>
          </cell>
          <cell r="S120" t="str">
            <v>-.-</v>
          </cell>
          <cell r="T120" t="str">
            <v>-.-</v>
          </cell>
          <cell r="U120" t="str">
            <v>-.-</v>
          </cell>
        </row>
        <row r="123">
          <cell r="A123" t="str">
            <v>CONTRIBUCIONES DE LA SEGURIDAD SOCIAL</v>
          </cell>
          <cell r="B123">
            <v>547.10096618357488</v>
          </cell>
          <cell r="C123">
            <v>0.20361260683356155</v>
          </cell>
          <cell r="D123">
            <v>471.71825876662638</v>
          </cell>
          <cell r="E123">
            <v>0.15091120953567932</v>
          </cell>
          <cell r="F123">
            <v>763.1</v>
          </cell>
          <cell r="G123">
            <v>0.20300125828325472</v>
          </cell>
          <cell r="H123">
            <v>900.23779999999999</v>
          </cell>
          <cell r="I123">
            <v>0.20110574474359089</v>
          </cell>
          <cell r="J123">
            <v>1321.0895804324</v>
          </cell>
          <cell r="K123">
            <v>0.24835358573678562</v>
          </cell>
          <cell r="L123">
            <v>1431.8996979587114</v>
          </cell>
          <cell r="M123">
            <v>0.21879803892474492</v>
          </cell>
          <cell r="N123">
            <v>1905.9838585485425</v>
          </cell>
          <cell r="O123">
            <v>0.23459533298400681</v>
          </cell>
          <cell r="P123">
            <v>2626.1236353611639</v>
          </cell>
          <cell r="Q123">
            <v>0.25428257494603423</v>
          </cell>
          <cell r="R123">
            <v>2374.1363434209406</v>
          </cell>
          <cell r="S123">
            <v>0.20726524616537148</v>
          </cell>
          <cell r="T123">
            <v>2642.4866923490022</v>
          </cell>
          <cell r="U123">
            <v>0.21126845598950106</v>
          </cell>
        </row>
        <row r="125">
          <cell r="A125" t="str">
            <v>1. Reducción Contribuciones Patronales por zona geográfica (diferencia respecto de la vigente en Capital Federal)</v>
          </cell>
          <cell r="B125">
            <v>493.10096618357488</v>
          </cell>
          <cell r="C125">
            <v>0.18351562026504759</v>
          </cell>
          <cell r="D125">
            <v>372.71825876662638</v>
          </cell>
          <cell r="E125">
            <v>0.11923931754003018</v>
          </cell>
          <cell r="F125">
            <v>505</v>
          </cell>
          <cell r="G125">
            <v>0.13434102402443143</v>
          </cell>
          <cell r="H125">
            <v>644</v>
          </cell>
          <cell r="I125">
            <v>0.14386432075488559</v>
          </cell>
          <cell r="J125">
            <v>872.6</v>
          </cell>
          <cell r="K125">
            <v>0.16404136564530897</v>
          </cell>
          <cell r="L125">
            <v>1143.5623212898479</v>
          </cell>
          <cell r="M125">
            <v>0.17473932960747265</v>
          </cell>
          <cell r="N125">
            <v>1453.8993800114347</v>
          </cell>
          <cell r="O125">
            <v>0.17895115304846473</v>
          </cell>
          <cell r="P125">
            <v>2056.4723525978952</v>
          </cell>
          <cell r="Q125">
            <v>0.19912432076032285</v>
          </cell>
          <cell r="R125">
            <v>2374.1363434209406</v>
          </cell>
          <cell r="S125">
            <v>0.20726524616537148</v>
          </cell>
          <cell r="T125">
            <v>2642.4866923490022</v>
          </cell>
          <cell r="U125">
            <v>0.21126845598950106</v>
          </cell>
        </row>
        <row r="128">
          <cell r="A128" t="str">
            <v>2. Reducción Contribuciones Patronales de 33% y 50% para trabajadores adicionales a los existentes en abril de 2.000 y en marzo de 2.004</v>
          </cell>
          <cell r="B128">
            <v>54</v>
          </cell>
          <cell r="C128">
            <v>2.0096986568513976E-2</v>
          </cell>
          <cell r="D128">
            <v>99</v>
          </cell>
          <cell r="E128">
            <v>3.1671891995649112E-2</v>
          </cell>
          <cell r="F128">
            <v>258.10000000000002</v>
          </cell>
          <cell r="G128">
            <v>6.8660234258823283E-2</v>
          </cell>
          <cell r="H128">
            <v>256.23779999999999</v>
          </cell>
          <cell r="I128">
            <v>5.7241423988705305E-2</v>
          </cell>
          <cell r="J128">
            <v>448.48958043239998</v>
          </cell>
          <cell r="K128">
            <v>8.4312220091476639E-2</v>
          </cell>
          <cell r="L128">
            <v>288.33737666886356</v>
          </cell>
          <cell r="M128">
            <v>4.4058709317272286E-2</v>
          </cell>
          <cell r="N128">
            <v>452.08447853710777</v>
          </cell>
          <cell r="O128">
            <v>5.5644179935542076E-2</v>
          </cell>
          <cell r="P128">
            <v>569.65128276326891</v>
          </cell>
          <cell r="Q128">
            <v>5.5158254185711353E-2</v>
          </cell>
          <cell r="R128" t="str">
            <v>Sin dato</v>
          </cell>
          <cell r="T128" t="str">
            <v>Sin dato</v>
          </cell>
        </row>
        <row r="131">
          <cell r="A131" t="str">
            <v>3. Reducción Contribuciones Patronales de 50% y 25% en el primero y segundo año, para trabajadores adicionales a los existentes a noviembre de 2008. Ley 26.476, título II.</v>
          </cell>
          <cell r="R131" t="str">
            <v>Sin dato</v>
          </cell>
          <cell r="T131" t="str">
            <v>Sin dato</v>
          </cell>
        </row>
        <row r="135">
          <cell r="A135" t="str">
            <v>IMPUESTOS INTERNOS</v>
          </cell>
          <cell r="B135">
            <v>27</v>
          </cell>
          <cell r="C135">
            <v>1.0048493284256988E-2</v>
          </cell>
          <cell r="D135">
            <v>29.913839999999997</v>
          </cell>
          <cell r="E135">
            <v>9.5699788854053357E-3</v>
          </cell>
          <cell r="F135">
            <v>29.957278464678179</v>
          </cell>
          <cell r="G135">
            <v>7.9692900315443838E-3</v>
          </cell>
          <cell r="H135">
            <v>35.367725407893396</v>
          </cell>
          <cell r="I135">
            <v>7.9008599261675347E-3</v>
          </cell>
          <cell r="J135">
            <v>41.132664649380018</v>
          </cell>
          <cell r="K135">
            <v>7.7325905130813909E-3</v>
          </cell>
          <cell r="L135">
            <v>49.770524225749824</v>
          </cell>
          <cell r="M135">
            <v>7.6050669696869876E-3</v>
          </cell>
          <cell r="N135">
            <v>61.765220564155534</v>
          </cell>
          <cell r="O135">
            <v>7.6022849931756961E-3</v>
          </cell>
          <cell r="P135">
            <v>78.503595337041673</v>
          </cell>
          <cell r="Q135">
            <v>7.6013543673388801E-3</v>
          </cell>
          <cell r="R135">
            <v>87.060487228779209</v>
          </cell>
          <cell r="S135">
            <v>7.6004958041917918E-3</v>
          </cell>
          <cell r="T135">
            <v>95.061416658339837</v>
          </cell>
          <cell r="U135">
            <v>7.6002194371428073E-3</v>
          </cell>
        </row>
        <row r="137">
          <cell r="A137" t="str">
            <v xml:space="preserve">1. Diferencia de la alícuota sobre las bebidas analcohólicas y jarabes, según incluyan o no un contenido mínimo de jugo de frutas </v>
          </cell>
          <cell r="B137">
            <v>27</v>
          </cell>
          <cell r="C137">
            <v>1.0048493284256988E-2</v>
          </cell>
          <cell r="D137">
            <v>29.913839999999997</v>
          </cell>
          <cell r="E137">
            <v>9.5699788854053357E-3</v>
          </cell>
          <cell r="F137">
            <v>29.957278464678179</v>
          </cell>
          <cell r="G137">
            <v>7.9692900315443838E-3</v>
          </cell>
          <cell r="H137">
            <v>35.367725407893396</v>
          </cell>
          <cell r="I137">
            <v>7.9008599261675347E-3</v>
          </cell>
          <cell r="J137">
            <v>41.132664649380018</v>
          </cell>
          <cell r="K137">
            <v>7.7325905130813909E-3</v>
          </cell>
          <cell r="L137">
            <v>49.770524225749824</v>
          </cell>
          <cell r="M137">
            <v>7.6050669696869876E-3</v>
          </cell>
          <cell r="N137">
            <v>61.765220564155534</v>
          </cell>
          <cell r="O137">
            <v>7.6022849931756961E-3</v>
          </cell>
          <cell r="P137">
            <v>78.503595337041673</v>
          </cell>
          <cell r="Q137">
            <v>7.6013543673388801E-3</v>
          </cell>
          <cell r="R137">
            <v>87.060487228779209</v>
          </cell>
          <cell r="S137">
            <v>7.6004958041917918E-3</v>
          </cell>
          <cell r="T137">
            <v>95.061416658339837</v>
          </cell>
          <cell r="U137">
            <v>7.6002194371428073E-3</v>
          </cell>
        </row>
        <row r="140">
          <cell r="A140" t="str">
            <v>IMPUESTO SOBRE LOS BIENES PERSONALES</v>
          </cell>
          <cell r="B140" t="str">
            <v>Sin dato</v>
          </cell>
          <cell r="D140">
            <v>31.381999999999998</v>
          </cell>
          <cell r="E140">
            <v>1.0039669844519802E-2</v>
          </cell>
          <cell r="F140">
            <v>43.627025000000003</v>
          </cell>
          <cell r="G140">
            <v>1.1605741017107865E-2</v>
          </cell>
          <cell r="H140">
            <v>86.71885300000001</v>
          </cell>
          <cell r="I140">
            <v>1.9372280874981013E-2</v>
          </cell>
          <cell r="J140">
            <v>103.96033439999999</v>
          </cell>
          <cell r="K140">
            <v>1.9543657148658019E-2</v>
          </cell>
          <cell r="L140">
            <v>119.93603830000001</v>
          </cell>
          <cell r="M140">
            <v>1.8326542015375001E-2</v>
          </cell>
          <cell r="N140">
            <v>141.01462188713015</v>
          </cell>
          <cell r="O140">
            <v>1.7356585696595279E-2</v>
          </cell>
          <cell r="P140">
            <v>169.88561638422107</v>
          </cell>
          <cell r="Q140">
            <v>1.6449702290780712E-2</v>
          </cell>
          <cell r="R140">
            <v>193.52046756141323</v>
          </cell>
          <cell r="S140">
            <v>1.6894593041509445E-2</v>
          </cell>
          <cell r="T140">
            <v>204.76644542272388</v>
          </cell>
          <cell r="U140">
            <v>1.6371204777747173E-2</v>
          </cell>
        </row>
        <row r="142">
          <cell r="A142" t="str">
            <v xml:space="preserve">1. Exención de los depósitos en entidades financieras </v>
          </cell>
          <cell r="D142">
            <v>31.381999999999998</v>
          </cell>
          <cell r="E142">
            <v>1.0039669844519802E-2</v>
          </cell>
          <cell r="F142">
            <v>26</v>
          </cell>
          <cell r="G142">
            <v>6.9165675735350842E-3</v>
          </cell>
          <cell r="H142">
            <v>68.038749999999993</v>
          </cell>
          <cell r="I142">
            <v>1.5199298996524025E-2</v>
          </cell>
          <cell r="J142">
            <v>77.025000000000006</v>
          </cell>
          <cell r="K142">
            <v>1.4480043764416597E-2</v>
          </cell>
          <cell r="L142">
            <v>96.345437500000003</v>
          </cell>
          <cell r="M142">
            <v>1.4721836183357043E-2</v>
          </cell>
          <cell r="N142">
            <v>115.06496100713014</v>
          </cell>
          <cell r="O142">
            <v>1.4162608314435506E-2</v>
          </cell>
          <cell r="P142">
            <v>141.34098941622105</v>
          </cell>
          <cell r="Q142">
            <v>1.3685780155294952E-2</v>
          </cell>
          <cell r="R142">
            <v>162.12137789661321</v>
          </cell>
          <cell r="S142">
            <v>1.4153410941004666E-2</v>
          </cell>
          <cell r="T142">
            <v>170.22744679144387</v>
          </cell>
          <cell r="U142">
            <v>1.36097903368035E-2</v>
          </cell>
        </row>
        <row r="144">
          <cell r="A144" t="str">
            <v>2. Exención  de los títulos públicos  y certificados de depósitos reprogramados</v>
          </cell>
          <cell r="F144">
            <v>17.627025</v>
          </cell>
          <cell r="G144">
            <v>5.6392043636828973E-3</v>
          </cell>
          <cell r="H144">
            <v>18.680102999999999</v>
          </cell>
          <cell r="I144">
            <v>4.1729818784569887E-3</v>
          </cell>
          <cell r="J144">
            <v>26.935334399999995</v>
          </cell>
          <cell r="K144">
            <v>5.0636133842414249E-3</v>
          </cell>
          <cell r="L144">
            <v>23.590600800000001</v>
          </cell>
          <cell r="M144">
            <v>3.6047058320179573E-3</v>
          </cell>
          <cell r="N144">
            <v>25.949660880000003</v>
          </cell>
          <cell r="O144">
            <v>3.1939773821597728E-3</v>
          </cell>
          <cell r="P144">
            <v>28.544626968000006</v>
          </cell>
          <cell r="Q144">
            <v>2.7639221354857583E-3</v>
          </cell>
          <cell r="R144">
            <v>31.399089664800009</v>
          </cell>
          <cell r="S144">
            <v>2.7411821005047768E-3</v>
          </cell>
          <cell r="T144">
            <v>34.538998631280009</v>
          </cell>
          <cell r="U144">
            <v>2.7614144409436742E-3</v>
          </cell>
        </row>
        <row r="146">
          <cell r="A146" t="str">
            <v>3. Exención de las cuotas sociales de cooperativas</v>
          </cell>
          <cell r="B146" t="str">
            <v>Sin dato</v>
          </cell>
          <cell r="D146" t="str">
            <v>Sin dato</v>
          </cell>
          <cell r="F146" t="str">
            <v>Sin dato</v>
          </cell>
          <cell r="H146" t="str">
            <v>Sin dato</v>
          </cell>
          <cell r="J146" t="str">
            <v>Sin dato</v>
          </cell>
          <cell r="L146" t="str">
            <v>Sin dato</v>
          </cell>
          <cell r="N146" t="str">
            <v>Sin dato</v>
          </cell>
          <cell r="P146" t="str">
            <v>Sin dato</v>
          </cell>
          <cell r="R146" t="str">
            <v>Sin dato</v>
          </cell>
          <cell r="T146" t="str">
            <v>Sin dato</v>
          </cell>
        </row>
        <row r="148">
          <cell r="A148" t="str">
            <v>4. Exención de las acciones que coticen en bolsas, hasta $100.000, que integren el patrimonio en todo el período fiscal</v>
          </cell>
          <cell r="D148" t="str">
            <v>Sin dato</v>
          </cell>
          <cell r="F148" t="str">
            <v>-.-</v>
          </cell>
          <cell r="G148" t="str">
            <v>-.-</v>
          </cell>
          <cell r="H148" t="str">
            <v>-.-</v>
          </cell>
          <cell r="I148" t="str">
            <v>-.-</v>
          </cell>
          <cell r="J148" t="str">
            <v>-.-</v>
          </cell>
          <cell r="K148" t="str">
            <v>-.-</v>
          </cell>
          <cell r="L148" t="str">
            <v>-.-</v>
          </cell>
          <cell r="M148" t="str">
            <v>-.-</v>
          </cell>
          <cell r="N148" t="str">
            <v>-.-</v>
          </cell>
          <cell r="O148" t="str">
            <v>-.-</v>
          </cell>
          <cell r="P148" t="str">
            <v>-.-</v>
          </cell>
          <cell r="Q148" t="str">
            <v>-.-</v>
          </cell>
          <cell r="R148" t="str">
            <v>-.-</v>
          </cell>
          <cell r="S148" t="str">
            <v>-.-</v>
          </cell>
          <cell r="T148" t="str">
            <v>-.-</v>
          </cell>
          <cell r="U148" t="str">
            <v>-.-</v>
          </cell>
        </row>
        <row r="152">
          <cell r="A152" t="str">
            <v>Los valores pueden no coincidir con los publicados en los presupuestos de la Administración Nacional, debido a ajustes realizados con posterioridad a su presentación.</v>
          </cell>
        </row>
        <row r="153">
          <cell r="A153" t="str">
            <v>Fuente: Dirección Nacional de Investigaciones y Análisis Fiscal, Ministerio de Economía y Finanzas Públicas, Presidencia de la Nación.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as 4 (especiales)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as 4 (especiales)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IMP2004"/>
      <sheetName val="RECIMP2003"/>
      <sheetName val="RECIMP2004 IPI"/>
      <sheetName val="RECIMP2004 IPC"/>
      <sheetName val="IPI IPC"/>
      <sheetName val="RECIMP2003real"/>
      <sheetName val="Internet"/>
      <sheetName val="Macros"/>
      <sheetName val="RECIMP2002real"/>
      <sheetName val="IPI"/>
      <sheetName val="RECIMP200"/>
      <sheetName val="RECIMP2005"/>
    </sheetNames>
    <sheetDataSet>
      <sheetData sheetId="0" refreshError="1">
        <row r="1">
          <cell r="B1" t="str">
            <v>(L:\Y\MENSUAL\RECIMP2004)</v>
          </cell>
          <cell r="D1" t="str">
            <v xml:space="preserve">                                   *** Dirección Nacional de Investigaciones y Análisis Fiscal ***</v>
          </cell>
          <cell r="O1">
            <v>39163.525883333336</v>
          </cell>
        </row>
        <row r="5">
          <cell r="B5" t="str">
            <v>RECURSOS TRIBUTARIOS AÑO 2004 (1)</v>
          </cell>
        </row>
        <row r="6">
          <cell r="B6" t="str">
            <v>en millones de pesos</v>
          </cell>
        </row>
        <row r="9">
          <cell r="C9" t="str">
            <v>Ene</v>
          </cell>
          <cell r="D9" t="str">
            <v>Feb</v>
          </cell>
          <cell r="E9" t="str">
            <v>Mar</v>
          </cell>
          <cell r="F9" t="str">
            <v>Abr</v>
          </cell>
          <cell r="G9" t="str">
            <v>May</v>
          </cell>
          <cell r="H9" t="str">
            <v>Jun</v>
          </cell>
          <cell r="I9" t="str">
            <v>Jul</v>
          </cell>
          <cell r="J9" t="str">
            <v>Ago</v>
          </cell>
          <cell r="K9" t="str">
            <v>Sep</v>
          </cell>
          <cell r="L9" t="str">
            <v>Oct</v>
          </cell>
          <cell r="M9" t="str">
            <v>Nov</v>
          </cell>
          <cell r="N9" t="str">
            <v>Dic</v>
          </cell>
          <cell r="O9" t="str">
            <v>Total</v>
          </cell>
        </row>
        <row r="11">
          <cell r="B11" t="str">
            <v xml:space="preserve"> 1- IMPUESTOS</v>
          </cell>
          <cell r="C11">
            <v>5013.1634933000005</v>
          </cell>
          <cell r="D11">
            <v>4563.5869267800008</v>
          </cell>
          <cell r="E11">
            <v>4765.2624030699999</v>
          </cell>
          <cell r="F11">
            <v>4852.2271806700001</v>
          </cell>
          <cell r="G11">
            <v>10099.163983190001</v>
          </cell>
          <cell r="H11">
            <v>7386.1829625800001</v>
          </cell>
          <cell r="I11">
            <v>6019.1010521399994</v>
          </cell>
          <cell r="J11">
            <v>6285.3688253600003</v>
          </cell>
          <cell r="K11">
            <v>5600.0029795199998</v>
          </cell>
          <cell r="L11">
            <v>5825.1969123100007</v>
          </cell>
          <cell r="M11">
            <v>5903.2792468900006</v>
          </cell>
          <cell r="N11">
            <v>5776.2084776799993</v>
          </cell>
          <cell r="O11">
            <v>72088.74444349001</v>
          </cell>
        </row>
        <row r="12">
          <cell r="B12" t="str">
            <v/>
          </cell>
        </row>
        <row r="13">
          <cell r="B13" t="str">
            <v xml:space="preserve"> Ganancias</v>
          </cell>
          <cell r="C13">
            <v>1281.22924298</v>
          </cell>
          <cell r="D13">
            <v>1058.7525525799999</v>
          </cell>
          <cell r="E13">
            <v>1039.2429853900001</v>
          </cell>
          <cell r="F13">
            <v>1175.5651814600001</v>
          </cell>
          <cell r="G13">
            <v>5432.4777347600002</v>
          </cell>
          <cell r="H13">
            <v>2912.9304957499999</v>
          </cell>
          <cell r="I13">
            <v>1638.76115091</v>
          </cell>
          <cell r="J13">
            <v>1737.78672499</v>
          </cell>
          <cell r="K13">
            <v>1499.7125959099999</v>
          </cell>
          <cell r="L13">
            <v>1692.3712229099999</v>
          </cell>
          <cell r="M13">
            <v>1736.1250075</v>
          </cell>
          <cell r="N13">
            <v>1084.1392063599999</v>
          </cell>
          <cell r="O13">
            <v>22289.094101499999</v>
          </cell>
        </row>
        <row r="14">
          <cell r="B14" t="str">
            <v xml:space="preserve"> IVA      </v>
          </cell>
          <cell r="C14">
            <v>2489.7223128700002</v>
          </cell>
          <cell r="D14">
            <v>2153.59351057</v>
          </cell>
          <cell r="E14">
            <v>2301.8862339399998</v>
          </cell>
          <cell r="F14">
            <v>2298.4529828099999</v>
          </cell>
          <cell r="G14">
            <v>2472.1635747800001</v>
          </cell>
          <cell r="H14">
            <v>2899.4439407999998</v>
          </cell>
          <cell r="I14">
            <v>2818.1588053400001</v>
          </cell>
          <cell r="J14">
            <v>2866.4698781400002</v>
          </cell>
          <cell r="K14">
            <v>2758.9633826300001</v>
          </cell>
          <cell r="L14">
            <v>2569.6552049299999</v>
          </cell>
          <cell r="M14">
            <v>2686.2014932400002</v>
          </cell>
          <cell r="N14">
            <v>2662.2378036999999</v>
          </cell>
          <cell r="O14">
            <v>30976.949123750004</v>
          </cell>
        </row>
        <row r="15">
          <cell r="B15" t="str">
            <v xml:space="preserve"> Reintegros (-)         </v>
          </cell>
          <cell r="C15">
            <v>100</v>
          </cell>
          <cell r="D15">
            <v>100.01090735</v>
          </cell>
          <cell r="E15">
            <v>100.01285233999999</v>
          </cell>
          <cell r="F15">
            <v>130</v>
          </cell>
          <cell r="G15">
            <v>100</v>
          </cell>
          <cell r="H15">
            <v>120.01285233999999</v>
          </cell>
          <cell r="I15">
            <v>155</v>
          </cell>
          <cell r="J15">
            <v>165</v>
          </cell>
          <cell r="K15">
            <v>99.987147660000005</v>
          </cell>
          <cell r="L15">
            <v>120</v>
          </cell>
          <cell r="M15">
            <v>249.94778977999999</v>
          </cell>
          <cell r="N15">
            <v>124</v>
          </cell>
          <cell r="O15">
            <v>1563.9715494700001</v>
          </cell>
        </row>
        <row r="16">
          <cell r="B16" t="str">
            <v xml:space="preserve"> Internos coparticipados</v>
          </cell>
          <cell r="C16">
            <v>242.91350496000001</v>
          </cell>
          <cell r="D16">
            <v>227.99713661000001</v>
          </cell>
          <cell r="E16">
            <v>247.98813921999999</v>
          </cell>
          <cell r="F16">
            <v>201.92536229999999</v>
          </cell>
          <cell r="G16">
            <v>239.46812445</v>
          </cell>
          <cell r="H16">
            <v>231.69424230000001</v>
          </cell>
          <cell r="I16">
            <v>232.43389558000001</v>
          </cell>
          <cell r="J16">
            <v>260.50920818999998</v>
          </cell>
          <cell r="K16">
            <v>261.04064124000001</v>
          </cell>
          <cell r="L16">
            <v>267.77000219000001</v>
          </cell>
          <cell r="M16">
            <v>285.78409584000002</v>
          </cell>
          <cell r="N16">
            <v>328.69157301000001</v>
          </cell>
          <cell r="O16">
            <v>3028.2159258900001</v>
          </cell>
        </row>
        <row r="17">
          <cell r="B17" t="str">
            <v xml:space="preserve"> Premios de juegos</v>
          </cell>
          <cell r="C17">
            <v>4.6972215500000001</v>
          </cell>
          <cell r="D17">
            <v>2.5367649600000002</v>
          </cell>
          <cell r="E17">
            <v>2.9765218299999998</v>
          </cell>
          <cell r="F17">
            <v>1.5705351400000001</v>
          </cell>
          <cell r="G17">
            <v>4.1272348900000004</v>
          </cell>
          <cell r="H17">
            <v>2.6675362499999999</v>
          </cell>
          <cell r="I17">
            <v>3.1068409899999998</v>
          </cell>
          <cell r="J17">
            <v>3.7895824</v>
          </cell>
          <cell r="K17">
            <v>3.6288223099999999</v>
          </cell>
          <cell r="L17">
            <v>2.1594759899999998</v>
          </cell>
          <cell r="M17">
            <v>2.11743952</v>
          </cell>
          <cell r="N17">
            <v>3.2214710000000002</v>
          </cell>
          <cell r="O17">
            <v>36.599446830000005</v>
          </cell>
        </row>
        <row r="18">
          <cell r="B18" t="str">
            <v xml:space="preserve"> Transferencias de inmuebles</v>
          </cell>
          <cell r="C18">
            <v>7.7787710099999998</v>
          </cell>
          <cell r="D18">
            <v>3.9106701899999998</v>
          </cell>
          <cell r="E18">
            <v>6.1398816399999996</v>
          </cell>
          <cell r="F18">
            <v>6.7598009299999999</v>
          </cell>
          <cell r="G18">
            <v>7.1055722100000001</v>
          </cell>
          <cell r="H18">
            <v>6.9834809399999997</v>
          </cell>
          <cell r="I18">
            <v>7.6834289099999999</v>
          </cell>
          <cell r="J18">
            <v>7.9581692899999998</v>
          </cell>
          <cell r="K18">
            <v>8.40894999</v>
          </cell>
          <cell r="L18">
            <v>8.3129062600000001</v>
          </cell>
          <cell r="M18">
            <v>8.5894340000000007</v>
          </cell>
          <cell r="N18">
            <v>9.6224188000000002</v>
          </cell>
          <cell r="O18">
            <v>89.253484170000007</v>
          </cell>
        </row>
        <row r="19">
          <cell r="B19" t="str">
            <v xml:space="preserve"> Ganancia mínima presunta</v>
          </cell>
          <cell r="C19">
            <v>119.36468216</v>
          </cell>
          <cell r="D19">
            <v>120.19339384</v>
          </cell>
          <cell r="E19">
            <v>120.60331986</v>
          </cell>
          <cell r="F19">
            <v>112.12041144</v>
          </cell>
          <cell r="G19">
            <v>112.82011113999999</v>
          </cell>
          <cell r="H19">
            <v>100.11365128</v>
          </cell>
          <cell r="I19">
            <v>91.332184459999993</v>
          </cell>
          <cell r="J19">
            <v>83.723908890000004</v>
          </cell>
          <cell r="K19">
            <v>90.054910289999995</v>
          </cell>
          <cell r="L19">
            <v>91.098300859999995</v>
          </cell>
          <cell r="M19">
            <v>90.297338609999997</v>
          </cell>
          <cell r="N19">
            <v>91.895452890000001</v>
          </cell>
          <cell r="O19">
            <v>1223.6176657199999</v>
          </cell>
        </row>
        <row r="20">
          <cell r="B20" t="str">
            <v xml:space="preserve"> Intereses pagados</v>
          </cell>
          <cell r="O20">
            <v>0</v>
          </cell>
        </row>
        <row r="21">
          <cell r="B21" t="str">
            <v xml:space="preserve"> Otros coparticipados </v>
          </cell>
          <cell r="C21">
            <v>6.3314108699999991</v>
          </cell>
          <cell r="D21">
            <v>6.1106379500000001</v>
          </cell>
          <cell r="E21">
            <v>6.9704971250000005</v>
          </cell>
          <cell r="F21">
            <v>6.5611999299999999</v>
          </cell>
          <cell r="G21">
            <v>7.3241494249999999</v>
          </cell>
          <cell r="H21">
            <v>6.2884634499999992</v>
          </cell>
          <cell r="I21">
            <v>5.8195343199999989</v>
          </cell>
          <cell r="J21">
            <v>5.9484319749999992</v>
          </cell>
          <cell r="K21">
            <v>8.2045383950000002</v>
          </cell>
          <cell r="L21">
            <v>6.0546810349999998</v>
          </cell>
          <cell r="M21">
            <v>6.0489395750000003</v>
          </cell>
          <cell r="N21">
            <v>5.04894686</v>
          </cell>
          <cell r="O21">
            <v>76.711430910000004</v>
          </cell>
        </row>
        <row r="22">
          <cell r="B22" t="str">
            <v xml:space="preserve"> Sellos</v>
          </cell>
        </row>
        <row r="23">
          <cell r="B23" t="str">
            <v xml:space="preserve"> Bienes personales</v>
          </cell>
          <cell r="C23">
            <v>29.919879380000001</v>
          </cell>
          <cell r="D23">
            <v>110.61207303</v>
          </cell>
          <cell r="E23">
            <v>23.37094643</v>
          </cell>
          <cell r="F23">
            <v>74.057174849999996</v>
          </cell>
          <cell r="G23">
            <v>680.82509431000005</v>
          </cell>
          <cell r="H23">
            <v>213.59723756</v>
          </cell>
          <cell r="I23">
            <v>101.48497897</v>
          </cell>
          <cell r="J23">
            <v>127.75675596000001</v>
          </cell>
          <cell r="K23">
            <v>30.71720354</v>
          </cell>
          <cell r="L23">
            <v>127.22312696</v>
          </cell>
          <cell r="M23">
            <v>24.895794930000001</v>
          </cell>
          <cell r="N23">
            <v>116.51324987</v>
          </cell>
          <cell r="O23">
            <v>1660.9735157899997</v>
          </cell>
        </row>
        <row r="24">
          <cell r="B24" t="str">
            <v xml:space="preserve"> Créditos y Débitos en cta. cte.</v>
          </cell>
          <cell r="C24">
            <v>606.89552647999994</v>
          </cell>
          <cell r="D24">
            <v>514.42412528</v>
          </cell>
          <cell r="E24">
            <v>607.25490564999996</v>
          </cell>
          <cell r="F24">
            <v>571.80479722999996</v>
          </cell>
          <cell r="G24">
            <v>670.13762697000004</v>
          </cell>
          <cell r="H24">
            <v>652.07378001999996</v>
          </cell>
          <cell r="I24">
            <v>673.02197815</v>
          </cell>
          <cell r="J24">
            <v>652.38056314000005</v>
          </cell>
          <cell r="K24">
            <v>665.08322409000004</v>
          </cell>
          <cell r="L24">
            <v>644.28932763</v>
          </cell>
          <cell r="M24">
            <v>686.65630196999996</v>
          </cell>
          <cell r="N24">
            <v>737.84030405999999</v>
          </cell>
          <cell r="O24">
            <v>7681.8624606699987</v>
          </cell>
        </row>
        <row r="25">
          <cell r="B25" t="str">
            <v xml:space="preserve"> Combustibles Ley 23.966 - Naftas</v>
          </cell>
          <cell r="C25">
            <v>101.13311747</v>
          </cell>
          <cell r="D25">
            <v>155.16673914</v>
          </cell>
          <cell r="E25">
            <v>175.91004009</v>
          </cell>
          <cell r="F25">
            <v>128.15284765999999</v>
          </cell>
          <cell r="G25">
            <v>136.88798317999999</v>
          </cell>
          <cell r="H25">
            <v>127.36880445</v>
          </cell>
          <cell r="I25">
            <v>121.0981362</v>
          </cell>
          <cell r="J25">
            <v>133.37868569</v>
          </cell>
          <cell r="K25">
            <v>165.53945931000001</v>
          </cell>
          <cell r="L25">
            <v>122.46606764000001</v>
          </cell>
          <cell r="M25">
            <v>151.47062966999999</v>
          </cell>
          <cell r="N25">
            <v>134.08626960999999</v>
          </cell>
          <cell r="O25">
            <v>1652.6587801100002</v>
          </cell>
        </row>
        <row r="26">
          <cell r="B26" t="str">
            <v xml:space="preserve"> Combustibles Ley 23.966 - Otros</v>
          </cell>
          <cell r="C26">
            <v>63.950052409999998</v>
          </cell>
          <cell r="D26">
            <v>112.98520282</v>
          </cell>
          <cell r="E26">
            <v>113.68732378</v>
          </cell>
          <cell r="F26">
            <v>163.34705719999999</v>
          </cell>
          <cell r="G26">
            <v>171.0901398</v>
          </cell>
          <cell r="H26">
            <v>126.81103014999999</v>
          </cell>
          <cell r="I26">
            <v>122.01613582</v>
          </cell>
          <cell r="J26">
            <v>150.63010774</v>
          </cell>
          <cell r="K26">
            <v>89.424968449999994</v>
          </cell>
          <cell r="L26">
            <v>136.84776256999999</v>
          </cell>
          <cell r="M26">
            <v>142.07398616</v>
          </cell>
          <cell r="N26">
            <v>284.67278020999998</v>
          </cell>
          <cell r="O26">
            <v>1677.5365471099999</v>
          </cell>
        </row>
        <row r="27">
          <cell r="B27" t="str">
            <v xml:space="preserve"> Otros s/combustibles (2)</v>
          </cell>
          <cell r="C27">
            <v>82.643084430000002</v>
          </cell>
          <cell r="D27">
            <v>146.37769971</v>
          </cell>
          <cell r="E27">
            <v>138.28489121000001</v>
          </cell>
          <cell r="F27">
            <v>185.14851361000001</v>
          </cell>
          <cell r="G27">
            <v>173.89390165999998</v>
          </cell>
          <cell r="H27">
            <v>169.97996176999999</v>
          </cell>
          <cell r="I27">
            <v>169.84338728</v>
          </cell>
          <cell r="J27">
            <v>172.68646344999999</v>
          </cell>
          <cell r="K27">
            <v>171.18514821000002</v>
          </cell>
          <cell r="L27">
            <v>174.28877958000001</v>
          </cell>
          <cell r="M27">
            <v>187.6794811</v>
          </cell>
          <cell r="N27">
            <v>276.30850354</v>
          </cell>
          <cell r="O27">
            <v>2048.3198155499999</v>
          </cell>
        </row>
        <row r="28">
          <cell r="B28" t="str">
            <v xml:space="preserve"> Monotributo impositivo</v>
          </cell>
          <cell r="C28">
            <v>28.337778549999999</v>
          </cell>
          <cell r="D28">
            <v>24.40373744</v>
          </cell>
          <cell r="E28">
            <v>27.845591679999998</v>
          </cell>
          <cell r="F28">
            <v>26.181868909999999</v>
          </cell>
          <cell r="G28">
            <v>26.648548380000001</v>
          </cell>
          <cell r="H28">
            <v>9.3610626400000001</v>
          </cell>
          <cell r="I28">
            <v>63.989730569999999</v>
          </cell>
          <cell r="J28">
            <v>52.046575990000001</v>
          </cell>
          <cell r="K28">
            <v>72.93705215</v>
          </cell>
          <cell r="L28">
            <v>58.570600829999997</v>
          </cell>
          <cell r="M28">
            <v>54.98688447</v>
          </cell>
          <cell r="N28">
            <v>54.067122949999998</v>
          </cell>
          <cell r="O28">
            <v>499.37655455999999</v>
          </cell>
        </row>
        <row r="29">
          <cell r="B29" t="str">
            <v xml:space="preserve"> Adicional s/cigarrillos</v>
          </cell>
          <cell r="C29">
            <v>26.76903987</v>
          </cell>
          <cell r="D29">
            <v>20.993711699999999</v>
          </cell>
          <cell r="E29">
            <v>36.869752980000001</v>
          </cell>
          <cell r="F29">
            <v>14.62499629</v>
          </cell>
          <cell r="G29">
            <v>34.289595200000001</v>
          </cell>
          <cell r="H29">
            <v>25.82468523</v>
          </cell>
          <cell r="I29">
            <v>25.05475152</v>
          </cell>
          <cell r="J29">
            <v>30.41718646</v>
          </cell>
          <cell r="K29">
            <v>27.671802599999999</v>
          </cell>
          <cell r="L29">
            <v>23.370565200000001</v>
          </cell>
          <cell r="M29">
            <v>38.194312150000002</v>
          </cell>
          <cell r="N29">
            <v>39.319464830000001</v>
          </cell>
          <cell r="O29">
            <v>343.39986403</v>
          </cell>
        </row>
        <row r="30">
          <cell r="B30" t="str">
            <v xml:space="preserve"> Radiodifusión p/TV, AM y FM</v>
          </cell>
          <cell r="C30">
            <v>9.48098624</v>
          </cell>
          <cell r="D30">
            <v>8.0014950700000007</v>
          </cell>
          <cell r="E30">
            <v>8.1709619700000005</v>
          </cell>
          <cell r="F30">
            <v>9.1173738199999992</v>
          </cell>
          <cell r="G30">
            <v>7.8652505899999996</v>
          </cell>
          <cell r="H30">
            <v>8.5611772500000001</v>
          </cell>
          <cell r="I30">
            <v>9.7747317700000007</v>
          </cell>
          <cell r="J30">
            <v>11.81583459</v>
          </cell>
          <cell r="K30">
            <v>10.42978499</v>
          </cell>
          <cell r="L30">
            <v>10.27250869</v>
          </cell>
          <cell r="M30">
            <v>10.67919891</v>
          </cell>
          <cell r="N30">
            <v>11.309641450000001</v>
          </cell>
          <cell r="O30">
            <v>115.47894534</v>
          </cell>
        </row>
        <row r="31">
          <cell r="B31" t="str">
            <v xml:space="preserve"> Otros impuestos (3)</v>
          </cell>
          <cell r="C31">
            <v>11.996882070000002</v>
          </cell>
          <cell r="D31">
            <v>-2.4616167599999996</v>
          </cell>
          <cell r="E31">
            <v>8.0732626149999991</v>
          </cell>
          <cell r="F31">
            <v>6.8370770900000002</v>
          </cell>
          <cell r="G31">
            <v>22.039341445000002</v>
          </cell>
          <cell r="H31">
            <v>12.496265080000001</v>
          </cell>
          <cell r="I31">
            <v>90.521381349999999</v>
          </cell>
          <cell r="J31">
            <v>153.07074846500001</v>
          </cell>
          <cell r="K31">
            <v>-163.01235692500001</v>
          </cell>
          <cell r="L31">
            <v>10.446379035</v>
          </cell>
          <cell r="M31">
            <v>41.426699024999998</v>
          </cell>
          <cell r="N31">
            <v>61.234268539999995</v>
          </cell>
          <cell r="O31">
            <v>252.66833103000002</v>
          </cell>
        </row>
        <row r="32">
          <cell r="B32" t="str">
            <v/>
          </cell>
        </row>
        <row r="33">
          <cell r="B33" t="str">
            <v xml:space="preserve"> 2-SISTEMA DE SEG. SOCIAL</v>
          </cell>
          <cell r="C33">
            <v>1249.8297337200001</v>
          </cell>
          <cell r="D33">
            <v>962.4917848</v>
          </cell>
          <cell r="E33">
            <v>897.13087908999989</v>
          </cell>
          <cell r="F33">
            <v>922.50972826999975</v>
          </cell>
          <cell r="G33">
            <v>931.8475909299998</v>
          </cell>
          <cell r="H33">
            <v>941.49193065000009</v>
          </cell>
          <cell r="I33">
            <v>1409.78933583</v>
          </cell>
          <cell r="J33">
            <v>997.34228646999998</v>
          </cell>
          <cell r="K33">
            <v>1197.2999505299999</v>
          </cell>
          <cell r="L33">
            <v>1052.8529671300003</v>
          </cell>
          <cell r="M33">
            <v>1054.5739747599998</v>
          </cell>
          <cell r="N33">
            <v>1045.23928454</v>
          </cell>
          <cell r="O33">
            <v>12662.399446719999</v>
          </cell>
        </row>
        <row r="34">
          <cell r="B34" t="str">
            <v/>
          </cell>
        </row>
        <row r="35">
          <cell r="B35" t="str">
            <v xml:space="preserve"> Aportes personales</v>
          </cell>
          <cell r="C35">
            <v>628.15643591000003</v>
          </cell>
          <cell r="D35">
            <v>477.16750381000003</v>
          </cell>
          <cell r="E35">
            <v>482.59091554999998</v>
          </cell>
          <cell r="F35">
            <v>500.05681191000002</v>
          </cell>
          <cell r="G35">
            <v>513.95509990999994</v>
          </cell>
          <cell r="H35">
            <v>481.94991613000002</v>
          </cell>
          <cell r="I35">
            <v>692.54593439999996</v>
          </cell>
          <cell r="J35">
            <v>502.55252882000002</v>
          </cell>
          <cell r="K35">
            <v>530.97988191000002</v>
          </cell>
          <cell r="L35">
            <v>519.18712753</v>
          </cell>
          <cell r="M35">
            <v>516.37107187000004</v>
          </cell>
          <cell r="N35">
            <v>529.52897972000005</v>
          </cell>
          <cell r="O35">
            <v>6375.04220747</v>
          </cell>
        </row>
        <row r="36">
          <cell r="B36" t="str">
            <v xml:space="preserve"> Contribuciones patronales</v>
          </cell>
          <cell r="C36">
            <v>989.7337461300001</v>
          </cell>
          <cell r="D36">
            <v>760.51367284999992</v>
          </cell>
          <cell r="E36">
            <v>691.48015530999999</v>
          </cell>
          <cell r="F36">
            <v>693.99552654999991</v>
          </cell>
          <cell r="G36">
            <v>781.45301675999997</v>
          </cell>
          <cell r="H36">
            <v>747.08829545000003</v>
          </cell>
          <cell r="I36">
            <v>1125.37142434</v>
          </cell>
          <cell r="J36">
            <v>782.67124831000001</v>
          </cell>
          <cell r="K36">
            <v>866.97243244999993</v>
          </cell>
          <cell r="L36">
            <v>813.12865884000007</v>
          </cell>
          <cell r="M36">
            <v>820.54395647000001</v>
          </cell>
          <cell r="N36">
            <v>819.37605022999992</v>
          </cell>
          <cell r="O36">
            <v>9892.3281836899987</v>
          </cell>
        </row>
        <row r="37">
          <cell r="B37" t="str">
            <v xml:space="preserve"> Facilidades de pago</v>
          </cell>
        </row>
        <row r="38">
          <cell r="B38" t="str">
            <v xml:space="preserve"> Otros ingresos (4)</v>
          </cell>
          <cell r="C38">
            <v>33.125859829999996</v>
          </cell>
          <cell r="D38">
            <v>28.9815358</v>
          </cell>
          <cell r="E38">
            <v>32.874548750000002</v>
          </cell>
          <cell r="F38">
            <v>32.014862180000002</v>
          </cell>
          <cell r="G38">
            <v>31.112797310000001</v>
          </cell>
          <cell r="H38">
            <v>13.686072660000001</v>
          </cell>
          <cell r="I38">
            <v>63.694054319999999</v>
          </cell>
          <cell r="J38">
            <v>42.919563969999999</v>
          </cell>
          <cell r="K38">
            <v>151.65802207000002</v>
          </cell>
          <cell r="L38">
            <v>57.587074790000003</v>
          </cell>
          <cell r="M38">
            <v>47.205613379999996</v>
          </cell>
          <cell r="N38">
            <v>48.987127949999994</v>
          </cell>
          <cell r="O38">
            <v>583.84713300999999</v>
          </cell>
        </row>
        <row r="39">
          <cell r="B39" t="str">
            <v xml:space="preserve"> Capitalización (-)</v>
          </cell>
          <cell r="C39">
            <v>369.64958891999999</v>
          </cell>
          <cell r="D39">
            <v>290.42103849</v>
          </cell>
          <cell r="E39">
            <v>299.06857680000002</v>
          </cell>
          <cell r="F39">
            <v>310.12672517999999</v>
          </cell>
          <cell r="G39">
            <v>292.18801525999999</v>
          </cell>
          <cell r="H39">
            <v>301.99648601000001</v>
          </cell>
          <cell r="I39">
            <v>410.61258905</v>
          </cell>
          <cell r="J39">
            <v>306.28514309000002</v>
          </cell>
          <cell r="K39">
            <v>323.39056704000001</v>
          </cell>
          <cell r="L39">
            <v>315.32557331999999</v>
          </cell>
          <cell r="M39">
            <v>310.32885673999999</v>
          </cell>
          <cell r="N39">
            <v>304.59533209</v>
          </cell>
          <cell r="O39">
            <v>3833.9884919899996</v>
          </cell>
        </row>
        <row r="40">
          <cell r="B40" t="str">
            <v xml:space="preserve"> Transitorios, rezagos y otros (-)</v>
          </cell>
          <cell r="C40">
            <v>31.536719229999999</v>
          </cell>
          <cell r="D40">
            <v>13.749889169999999</v>
          </cell>
          <cell r="E40">
            <v>10.74616372</v>
          </cell>
          <cell r="F40">
            <v>-6.5692528100000001</v>
          </cell>
          <cell r="G40">
            <v>102.48530778999999</v>
          </cell>
          <cell r="H40">
            <v>-0.76413242000000003</v>
          </cell>
          <cell r="I40">
            <v>61.209488180000001</v>
          </cell>
          <cell r="J40">
            <v>24.515911540000001</v>
          </cell>
          <cell r="K40">
            <v>28.919818859999999</v>
          </cell>
          <cell r="L40">
            <v>21.724320710000001</v>
          </cell>
          <cell r="M40">
            <v>19.21781022</v>
          </cell>
          <cell r="N40">
            <v>48.057541270000002</v>
          </cell>
          <cell r="O40">
            <v>354.82958545999992</v>
          </cell>
        </row>
        <row r="41">
          <cell r="B41" t="str">
            <v/>
          </cell>
        </row>
        <row r="42">
          <cell r="B42" t="str">
            <v xml:space="preserve"> 3-COMERCIO EXTERIOR </v>
          </cell>
          <cell r="C42">
            <v>894.88424415999987</v>
          </cell>
          <cell r="D42">
            <v>827.95392048999997</v>
          </cell>
          <cell r="E42">
            <v>947.68955498000003</v>
          </cell>
          <cell r="F42">
            <v>1269.73394773</v>
          </cell>
          <cell r="G42">
            <v>1334.4775675399999</v>
          </cell>
          <cell r="H42">
            <v>1140.2417740000001</v>
          </cell>
          <cell r="I42">
            <v>1273.5471933399999</v>
          </cell>
          <cell r="J42">
            <v>1184.6369221099999</v>
          </cell>
          <cell r="K42">
            <v>1178.3835265500002</v>
          </cell>
          <cell r="L42">
            <v>1165.64450377</v>
          </cell>
          <cell r="M42">
            <v>1144.8409351600001</v>
          </cell>
          <cell r="N42">
            <v>1171.4892375200002</v>
          </cell>
          <cell r="O42">
            <v>13533.523327349998</v>
          </cell>
        </row>
        <row r="43">
          <cell r="B43" t="str">
            <v/>
          </cell>
        </row>
        <row r="44">
          <cell r="B44" t="str">
            <v xml:space="preserve"> Derechos de importación</v>
          </cell>
          <cell r="C44">
            <v>219.46774791999999</v>
          </cell>
          <cell r="D44">
            <v>197.05867814000001</v>
          </cell>
          <cell r="E44">
            <v>242.45542931</v>
          </cell>
          <cell r="F44">
            <v>232.97724497999999</v>
          </cell>
          <cell r="G44">
            <v>248.9278487</v>
          </cell>
          <cell r="H44">
            <v>278.32569353000002</v>
          </cell>
          <cell r="I44">
            <v>281.38489478000002</v>
          </cell>
          <cell r="J44">
            <v>291.25456302999999</v>
          </cell>
          <cell r="K44">
            <v>292.41883195000003</v>
          </cell>
          <cell r="L44">
            <v>264.62381847</v>
          </cell>
          <cell r="M44">
            <v>321.83361769999999</v>
          </cell>
          <cell r="N44">
            <v>297.64173138000001</v>
          </cell>
          <cell r="O44">
            <v>3168.3700998900003</v>
          </cell>
        </row>
        <row r="45">
          <cell r="B45" t="str">
            <v xml:space="preserve"> Derechos de exportación</v>
          </cell>
          <cell r="C45">
            <v>639.69196985999997</v>
          </cell>
          <cell r="D45">
            <v>625.57329565999999</v>
          </cell>
          <cell r="E45">
            <v>700.69689456000003</v>
          </cell>
          <cell r="F45">
            <v>1031.3109612999999</v>
          </cell>
          <cell r="G45">
            <v>1081.6158324200001</v>
          </cell>
          <cell r="H45">
            <v>858.15551893999998</v>
          </cell>
          <cell r="I45">
            <v>990.05164189000004</v>
          </cell>
          <cell r="J45">
            <v>886.05102091000003</v>
          </cell>
          <cell r="K45">
            <v>880.79884401000004</v>
          </cell>
          <cell r="L45">
            <v>894.13228055000002</v>
          </cell>
          <cell r="M45">
            <v>816.93274229999997</v>
          </cell>
          <cell r="N45">
            <v>866.96872193000002</v>
          </cell>
          <cell r="O45">
            <v>10271.979724329998</v>
          </cell>
        </row>
        <row r="46">
          <cell r="B46" t="str">
            <v xml:space="preserve"> Tasa de estadística</v>
          </cell>
          <cell r="C46">
            <v>5.7174369499999997</v>
          </cell>
          <cell r="D46">
            <v>5.31854914</v>
          </cell>
          <cell r="E46">
            <v>6.3333190899999998</v>
          </cell>
          <cell r="F46">
            <v>6.4331929700000003</v>
          </cell>
          <cell r="G46">
            <v>6.4403895699999998</v>
          </cell>
          <cell r="H46">
            <v>7.0268435199999999</v>
          </cell>
          <cell r="I46">
            <v>7.1017643100000001</v>
          </cell>
          <cell r="J46">
            <v>7.32612986</v>
          </cell>
          <cell r="K46">
            <v>7.3537294500000003</v>
          </cell>
          <cell r="L46">
            <v>6.88376126</v>
          </cell>
          <cell r="M46">
            <v>8.4718686600000002</v>
          </cell>
          <cell r="N46">
            <v>7.6763629599999996</v>
          </cell>
          <cell r="O46">
            <v>82.083347740000008</v>
          </cell>
        </row>
        <row r="47">
          <cell r="B47" t="str">
            <v xml:space="preserve"> Otros (5)</v>
          </cell>
          <cell r="C47">
            <v>30.007089430000001</v>
          </cell>
          <cell r="D47">
            <v>3.39755E-3</v>
          </cell>
          <cell r="E47">
            <v>-1.79608798</v>
          </cell>
          <cell r="F47">
            <v>-0.98745152000000003</v>
          </cell>
          <cell r="G47">
            <v>-2.5065031499999999</v>
          </cell>
          <cell r="H47">
            <v>-3.26628199</v>
          </cell>
          <cell r="I47">
            <v>-4.9911076400000001</v>
          </cell>
          <cell r="J47">
            <v>5.2083099999999998E-3</v>
          </cell>
          <cell r="K47">
            <v>-2.1878788600000001</v>
          </cell>
          <cell r="L47">
            <v>4.6434900000000001E-3</v>
          </cell>
          <cell r="M47">
            <v>-2.3972935</v>
          </cell>
          <cell r="N47">
            <v>-0.79757875</v>
          </cell>
          <cell r="O47">
            <v>11.090155390000001</v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 xml:space="preserve"> TOTAL REC. TRIBUTARIOS</v>
          </cell>
          <cell r="C50">
            <v>7157.8774711800006</v>
          </cell>
          <cell r="D50">
            <v>6354.0326320700005</v>
          </cell>
          <cell r="E50">
            <v>6610.0828371400003</v>
          </cell>
          <cell r="F50">
            <v>7044.4708566699992</v>
          </cell>
          <cell r="G50">
            <v>12365.48914166</v>
          </cell>
          <cell r="H50">
            <v>9467.9166672299998</v>
          </cell>
          <cell r="I50">
            <v>8702.4375813099996</v>
          </cell>
          <cell r="J50">
            <v>8467.3480339400012</v>
          </cell>
          <cell r="K50">
            <v>7975.6864566000004</v>
          </cell>
          <cell r="L50">
            <v>8043.6943832100005</v>
          </cell>
          <cell r="M50">
            <v>8102.694156810001</v>
          </cell>
          <cell r="N50">
            <v>7992.936999739999</v>
          </cell>
          <cell r="O50">
            <v>98284.667217559996</v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 xml:space="preserve"> TOTAL CON CAP.Y TRANSIT.</v>
          </cell>
          <cell r="C53">
            <v>7559.0637793300002</v>
          </cell>
          <cell r="D53">
            <v>6658.2035597300001</v>
          </cell>
          <cell r="E53">
            <v>6919.8975776600009</v>
          </cell>
          <cell r="F53">
            <v>7348.0283290399993</v>
          </cell>
          <cell r="G53">
            <v>12760.162464710002</v>
          </cell>
          <cell r="H53">
            <v>9769.1490208200012</v>
          </cell>
          <cell r="I53">
            <v>9174.2596585400006</v>
          </cell>
          <cell r="J53">
            <v>8798.1490885700023</v>
          </cell>
          <cell r="K53">
            <v>8327.9968425000006</v>
          </cell>
          <cell r="L53">
            <v>8380.7442772400009</v>
          </cell>
          <cell r="M53">
            <v>8432.2408237700001</v>
          </cell>
          <cell r="N53">
            <v>8345.5898730999997</v>
          </cell>
          <cell r="O53">
            <v>102473.48529501</v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 xml:space="preserve"> COPARTICIPADO (Bruto)</v>
          </cell>
          <cell r="C56">
            <v>3317.602370805982</v>
          </cell>
          <cell r="D56">
            <v>2842.22356014755</v>
          </cell>
          <cell r="E56">
            <v>3004.3839118651354</v>
          </cell>
          <cell r="F56">
            <v>2985.0776508413392</v>
          </cell>
          <cell r="G56">
            <v>5819.8325228808171</v>
          </cell>
          <cell r="H56">
            <v>4619.8183333941934</v>
          </cell>
          <cell r="I56">
            <v>3732.5896254687359</v>
          </cell>
          <cell r="J56">
            <v>3840.5001423858976</v>
          </cell>
          <cell r="K56">
            <v>3682.1496792041976</v>
          </cell>
          <cell r="L56">
            <v>3611.6416865985652</v>
          </cell>
          <cell r="M56">
            <v>3656.3638609272357</v>
          </cell>
          <cell r="N56">
            <v>3393.7256468251767</v>
          </cell>
          <cell r="O56">
            <v>44505.908991344826</v>
          </cell>
        </row>
        <row r="57">
          <cell r="B57" t="str">
            <v xml:space="preserve"> COPARTICIPADO (Neto) (4)</v>
          </cell>
          <cell r="C57">
            <v>2774.1620151850843</v>
          </cell>
          <cell r="D57">
            <v>2370.0900261254174</v>
          </cell>
          <cell r="E57">
            <v>2507.9263250853646</v>
          </cell>
          <cell r="F57">
            <v>2491.516003215138</v>
          </cell>
          <cell r="G57">
            <v>4901.0576444486942</v>
          </cell>
          <cell r="H57">
            <v>3881.0455833850642</v>
          </cell>
          <cell r="I57">
            <v>3126.9011816484253</v>
          </cell>
          <cell r="J57">
            <v>3218.6251210280125</v>
          </cell>
          <cell r="K57">
            <v>3084.0272273235678</v>
          </cell>
          <cell r="L57">
            <v>3024.0954336087802</v>
          </cell>
          <cell r="M57">
            <v>3062.1092817881499</v>
          </cell>
          <cell r="N57">
            <v>2838.8667998013998</v>
          </cell>
          <cell r="O57">
            <v>37280.422642643098</v>
          </cell>
        </row>
        <row r="58"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 xml:space="preserve"> CLASIF. PRESUPUESTARIA</v>
          </cell>
          <cell r="C60">
            <v>7157.8774711800006</v>
          </cell>
          <cell r="D60">
            <v>6354.0326320700005</v>
          </cell>
          <cell r="E60">
            <v>6610.0828371400003</v>
          </cell>
          <cell r="F60">
            <v>7044.4708566699992</v>
          </cell>
          <cell r="G60">
            <v>12365.48914166</v>
          </cell>
          <cell r="H60">
            <v>9467.9166672299998</v>
          </cell>
          <cell r="I60">
            <v>8702.4375813100014</v>
          </cell>
          <cell r="J60">
            <v>8467.3480339400012</v>
          </cell>
          <cell r="K60">
            <v>7975.6864566000004</v>
          </cell>
          <cell r="L60">
            <v>8043.6943832100014</v>
          </cell>
          <cell r="M60">
            <v>8102.694156810001</v>
          </cell>
          <cell r="N60">
            <v>7992.936999739999</v>
          </cell>
          <cell r="O60">
            <v>98284.667217559996</v>
          </cell>
        </row>
        <row r="61">
          <cell r="B61" t="str">
            <v/>
          </cell>
        </row>
        <row r="62">
          <cell r="B62" t="str">
            <v xml:space="preserve"> Administración Nacional</v>
          </cell>
          <cell r="C62">
            <v>3988.9619049968505</v>
          </cell>
          <cell r="D62">
            <v>3609.7849942540561</v>
          </cell>
          <cell r="E62">
            <v>3897.9081433848951</v>
          </cell>
          <cell r="F62">
            <v>4232.0122044937743</v>
          </cell>
          <cell r="G62">
            <v>7725.500298456107</v>
          </cell>
          <cell r="H62">
            <v>5731.0778435512266</v>
          </cell>
          <cell r="I62">
            <v>5000.8293026972096</v>
          </cell>
          <cell r="J62">
            <v>5108.268183113496</v>
          </cell>
          <cell r="K62">
            <v>4558.1477151528325</v>
          </cell>
          <cell r="L62">
            <v>4748.8419332649455</v>
          </cell>
          <cell r="M62">
            <v>4825.0805271425361</v>
          </cell>
          <cell r="N62">
            <v>4716.8197717111734</v>
          </cell>
          <cell r="O62">
            <v>58143.232822219099</v>
          </cell>
        </row>
        <row r="63">
          <cell r="B63" t="str">
            <v xml:space="preserve"> Contribuciones Seguridad Social (6)</v>
          </cell>
          <cell r="C63">
            <v>1238.58534887</v>
          </cell>
          <cell r="D63">
            <v>912.66694946000007</v>
          </cell>
          <cell r="E63">
            <v>847.09532594999985</v>
          </cell>
          <cell r="F63">
            <v>935.6100518999998</v>
          </cell>
          <cell r="G63">
            <v>880.20640686999968</v>
          </cell>
          <cell r="H63">
            <v>891.34482537000008</v>
          </cell>
          <cell r="I63">
            <v>1461.0869854599998</v>
          </cell>
          <cell r="J63">
            <v>942.45209150999995</v>
          </cell>
          <cell r="K63">
            <v>1142.52550974</v>
          </cell>
          <cell r="L63">
            <v>996.67466128000024</v>
          </cell>
          <cell r="M63">
            <v>997.73393475</v>
          </cell>
          <cell r="N63">
            <v>987.97219673999996</v>
          </cell>
          <cell r="O63">
            <v>12233.954287899998</v>
          </cell>
        </row>
        <row r="64">
          <cell r="B64" t="str">
            <v xml:space="preserve"> Provincias (7)</v>
          </cell>
          <cell r="C64">
            <v>1678.6978734429679</v>
          </cell>
          <cell r="D64">
            <v>1491.4240126838354</v>
          </cell>
          <cell r="E64">
            <v>1524.2231061751704</v>
          </cell>
          <cell r="F64">
            <v>1541.3440481679443</v>
          </cell>
          <cell r="G64">
            <v>3228.9691212094031</v>
          </cell>
          <cell r="H64">
            <v>2397.7113907920861</v>
          </cell>
          <cell r="I64">
            <v>1927.2618473484745</v>
          </cell>
          <cell r="J64">
            <v>1989.6019474490556</v>
          </cell>
          <cell r="K64">
            <v>1868.0707229950988</v>
          </cell>
          <cell r="L64">
            <v>1881.0552374257195</v>
          </cell>
          <cell r="M64">
            <v>1847.1753649467305</v>
          </cell>
          <cell r="N64">
            <v>1769.0659109529852</v>
          </cell>
          <cell r="O64">
            <v>23144.600583589476</v>
          </cell>
        </row>
        <row r="65">
          <cell r="B65" t="str">
            <v xml:space="preserve"> No presupuestarios (8)</v>
          </cell>
          <cell r="C65">
            <v>251.63234387018201</v>
          </cell>
          <cell r="D65">
            <v>340.15667567210903</v>
          </cell>
          <cell r="E65">
            <v>340.85626162993503</v>
          </cell>
          <cell r="F65">
            <v>335.50455210828</v>
          </cell>
          <cell r="G65">
            <v>530.81331512449106</v>
          </cell>
          <cell r="H65">
            <v>447.78260751668597</v>
          </cell>
          <cell r="I65">
            <v>313.25944580431599</v>
          </cell>
          <cell r="J65">
            <v>427.02581186744897</v>
          </cell>
          <cell r="K65">
            <v>406.94250871206907</v>
          </cell>
          <cell r="L65">
            <v>417.12255123933608</v>
          </cell>
          <cell r="M65">
            <v>432.70432997073505</v>
          </cell>
          <cell r="N65">
            <v>519.07912033584</v>
          </cell>
          <cell r="O65">
            <v>4762.8795238514285</v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>(1): No se contabilizan, por no ser recaudados por la AFIP, el Fondo Especial del Tabaco, los fondos de energía eléctrica, el Impuesto sobre Pasajes Aéreos,</v>
          </cell>
        </row>
        <row r="69">
          <cell r="B69" t="str">
            <v xml:space="preserve">         las cajas previsionales de las Fuerzas Armadas y de Seguridad y las Asignaciones Familiares Compensables.</v>
          </cell>
        </row>
        <row r="70">
          <cell r="B70" t="str">
            <v>(2): Incluye Tasa Gas Oil Dto. Nº 976/01, Tasa Infraestructura Hídrica Dto.Nº1381/2001 y Recargo al Consumo de Gas Ley N° 25.565.</v>
          </cell>
        </row>
        <row r="71">
          <cell r="B71" t="str">
            <v>(3): Entradas de Cine, Internos Automotores Gasoleros, Internos Seguros, otros menores y Fac. Pago Dto. 93/2000 y 1384/2001 pendientes de distribución.</v>
          </cell>
        </row>
        <row r="72">
          <cell r="B72" t="str">
            <v>(4): Incluye Monotributo previsional.</v>
          </cell>
        </row>
        <row r="73">
          <cell r="B73" t="str">
            <v>(5): Incluye Recaudación Factor de Convergencia y Factor Convergencia Pagadora</v>
          </cell>
        </row>
        <row r="74">
          <cell r="B74" t="str">
            <v>(6): Netas de Asignaciones Familiares Compensables.</v>
          </cell>
        </row>
        <row r="75">
          <cell r="B75" t="str">
            <v>(7): 56,66% de Coparticipados (neto), 56,66% del 93, 73% de Bienes Personales, 30% de Monotributo impositivo, y sumas fijas por Pacto Fiscal y Ganancias.</v>
          </cell>
        </row>
        <row r="76">
          <cell r="B76" t="str">
            <v>(8): Fondo Solidario de Redistrib., Tasa Gas Oil Dto. Nº 976/01, Tasa Infraestructura Hídrica Dto.Nº1381/2001, Recargo Consumo de Gas Ley N° 25.565 y gastos A.F.I.P.</v>
          </cell>
        </row>
        <row r="77">
          <cell r="B77" t="str">
            <v/>
          </cell>
        </row>
      </sheetData>
      <sheetData sheetId="1">
        <row r="1">
          <cell r="B1" t="str">
            <v>(L:\Y\MENSUAL\RECIMP2004)</v>
          </cell>
        </row>
      </sheetData>
      <sheetData sheetId="2" refreshError="1"/>
      <sheetData sheetId="3"/>
      <sheetData sheetId="4"/>
      <sheetData sheetId="5">
        <row r="1">
          <cell r="W1" t="str">
            <v>(L:\Y\MENSUAL\RECIMP2004)</v>
          </cell>
          <cell r="Y1" t="str">
            <v xml:space="preserve">           Dirección Nacional de Investigaciones y Análisis Fiscal</v>
          </cell>
          <cell r="AI1">
            <v>39163.525883333336</v>
          </cell>
        </row>
        <row r="5">
          <cell r="W5" t="str">
            <v>RECURSOS TRIBUTARIOS AÑO 2003 (1)</v>
          </cell>
        </row>
        <row r="6">
          <cell r="W6" t="e">
            <v>#REF!</v>
          </cell>
        </row>
        <row r="9">
          <cell r="Z9" t="str">
            <v>I TRIM</v>
          </cell>
          <cell r="AB9" t="str">
            <v>II TRIM</v>
          </cell>
          <cell r="AD9" t="str">
            <v>III TRIM</v>
          </cell>
          <cell r="AF9" t="str">
            <v>IV TRIM</v>
          </cell>
          <cell r="AI9" t="str">
            <v>TOTAL</v>
          </cell>
        </row>
        <row r="11">
          <cell r="W11" t="str">
            <v xml:space="preserve"> 1- IMPUESTOS</v>
          </cell>
          <cell r="Z11">
            <v>10067.019099777877</v>
          </cell>
          <cell r="AB11">
            <v>15362.57757894739</v>
          </cell>
          <cell r="AD11">
            <v>12140.187343402213</v>
          </cell>
          <cell r="AF11">
            <v>11725.276312630886</v>
          </cell>
          <cell r="AI11">
            <v>49295.06033475836</v>
          </cell>
        </row>
        <row r="12">
          <cell r="W12" t="str">
            <v/>
          </cell>
        </row>
        <row r="13">
          <cell r="W13" t="str">
            <v xml:space="preserve"> Ganancias</v>
          </cell>
          <cell r="Z13">
            <v>2344.0282508876076</v>
          </cell>
          <cell r="AB13">
            <v>6480.1005708814801</v>
          </cell>
          <cell r="AD13">
            <v>3279.6431908468167</v>
          </cell>
          <cell r="AF13" t="e">
            <v>#DIV/0!</v>
          </cell>
          <cell r="AI13" t="e">
            <v>#DIV/0!</v>
          </cell>
        </row>
        <row r="14">
          <cell r="W14" t="str">
            <v xml:space="preserve"> IVA      </v>
          </cell>
          <cell r="Z14">
            <v>4781.4799477171791</v>
          </cell>
          <cell r="AB14">
            <v>5197.9190076481227</v>
          </cell>
          <cell r="AD14">
            <v>5655.9784532302656</v>
          </cell>
          <cell r="AF14" t="e">
            <v>#DIV/0!</v>
          </cell>
          <cell r="AI14" t="e">
            <v>#DIV/0!</v>
          </cell>
        </row>
        <row r="15">
          <cell r="W15" t="str">
            <v xml:space="preserve"> Reintegros (-)         </v>
          </cell>
          <cell r="Z15">
            <v>205.30991052075123</v>
          </cell>
          <cell r="AB15">
            <v>236.26218318429122</v>
          </cell>
          <cell r="AD15" t="e">
            <v>#DIV/0!</v>
          </cell>
          <cell r="AF15" t="e">
            <v>#REF!</v>
          </cell>
          <cell r="AI15" t="e">
            <v>#DIV/0!</v>
          </cell>
        </row>
        <row r="16">
          <cell r="W16" t="str">
            <v xml:space="preserve"> Internos coparticipados</v>
          </cell>
          <cell r="Z16">
            <v>489.71096290799983</v>
          </cell>
          <cell r="AB16">
            <v>452.63653783548983</v>
          </cell>
          <cell r="AD16" t="e">
            <v>#DIV/0!</v>
          </cell>
          <cell r="AF16" t="e">
            <v>#REF!</v>
          </cell>
          <cell r="AI16" t="e">
            <v>#DIV/0!</v>
          </cell>
        </row>
        <row r="17">
          <cell r="W17" t="str">
            <v xml:space="preserve"> Premios de juegos</v>
          </cell>
          <cell r="Z17">
            <v>6.9271527910416264</v>
          </cell>
          <cell r="AB17">
            <v>5.6039066898744165</v>
          </cell>
          <cell r="AD17" t="e">
            <v>#DIV/0!</v>
          </cell>
          <cell r="AF17" t="e">
            <v>#REF!</v>
          </cell>
          <cell r="AI17" t="e">
            <v>#DIV/0!</v>
          </cell>
        </row>
        <row r="18">
          <cell r="W18" t="str">
            <v xml:space="preserve"> Transferencias de inmuebles</v>
          </cell>
          <cell r="Z18">
            <v>12.039838256424119</v>
          </cell>
          <cell r="AB18" t="e">
            <v>#DIV/0!</v>
          </cell>
          <cell r="AD18" t="e">
            <v>#REF!</v>
          </cell>
          <cell r="AF18" t="e">
            <v>#DIV/0!</v>
          </cell>
          <cell r="AI18" t="e">
            <v>#DIV/0!</v>
          </cell>
        </row>
        <row r="19">
          <cell r="W19" t="str">
            <v xml:space="preserve"> Ganancia mínima presunta</v>
          </cell>
          <cell r="Z19">
            <v>242.23054220883705</v>
          </cell>
          <cell r="AB19" t="e">
            <v>#DIV/0!</v>
          </cell>
          <cell r="AD19" t="e">
            <v>#REF!</v>
          </cell>
          <cell r="AF19" t="e">
            <v>#DIV/0!</v>
          </cell>
          <cell r="AI19" t="e">
            <v>#DIV/0!</v>
          </cell>
        </row>
        <row r="20">
          <cell r="W20" t="str">
            <v xml:space="preserve"> Intereses pagados</v>
          </cell>
          <cell r="Z20">
            <v>0</v>
          </cell>
          <cell r="AB20">
            <v>0</v>
          </cell>
          <cell r="AD20">
            <v>0</v>
          </cell>
          <cell r="AF20">
            <v>0</v>
          </cell>
          <cell r="AI20">
            <v>0</v>
          </cell>
        </row>
        <row r="21">
          <cell r="W21" t="str">
            <v xml:space="preserve"> Otros coparticipados (2)</v>
          </cell>
          <cell r="Z21" t="e">
            <v>#DIV/0!</v>
          </cell>
          <cell r="AB21" t="e">
            <v>#REF!</v>
          </cell>
          <cell r="AD21" t="e">
            <v>#DIV/0!</v>
          </cell>
          <cell r="AF21" t="e">
            <v>#DIV/0!</v>
          </cell>
          <cell r="AI21" t="e">
            <v>#DIV/0!</v>
          </cell>
        </row>
        <row r="22">
          <cell r="W22" t="str">
            <v xml:space="preserve"> Sellos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I22">
            <v>0</v>
          </cell>
        </row>
        <row r="23">
          <cell r="W23" t="str">
            <v xml:space="preserve"> Bienes personales</v>
          </cell>
          <cell r="Z23" t="e">
            <v>#DIV/0!</v>
          </cell>
          <cell r="AB23" t="e">
            <v>#REF!</v>
          </cell>
          <cell r="AD23" t="e">
            <v>#DIV/0!</v>
          </cell>
          <cell r="AF23" t="e">
            <v>#DIV/0!</v>
          </cell>
          <cell r="AI23" t="e">
            <v>#DIV/0!</v>
          </cell>
        </row>
        <row r="24">
          <cell r="W24" t="str">
            <v xml:space="preserve"> Créditos y Débitos en cta. cte.</v>
          </cell>
          <cell r="Z24" t="e">
            <v>#REF!</v>
          </cell>
          <cell r="AB24" t="e">
            <v>#DIV/0!</v>
          </cell>
          <cell r="AD24" t="e">
            <v>#DIV/0!</v>
          </cell>
          <cell r="AF24" t="e">
            <v>#DIV/0!</v>
          </cell>
          <cell r="AI24" t="e">
            <v>#REF!</v>
          </cell>
        </row>
        <row r="25">
          <cell r="W25" t="str">
            <v xml:space="preserve"> Combustibles Ley 23.966 - Naftas</v>
          </cell>
          <cell r="Z25" t="e">
            <v>#REF!</v>
          </cell>
          <cell r="AB25" t="e">
            <v>#DIV/0!</v>
          </cell>
          <cell r="AD25" t="e">
            <v>#DIV/0!</v>
          </cell>
          <cell r="AF25" t="e">
            <v>#DIV/0!</v>
          </cell>
          <cell r="AI25" t="e">
            <v>#REF!</v>
          </cell>
        </row>
        <row r="26">
          <cell r="W26" t="str">
            <v xml:space="preserve"> Combustibles Ley 23.966 - Otros</v>
          </cell>
          <cell r="Z26" t="e">
            <v>#REF!</v>
          </cell>
          <cell r="AB26" t="e">
            <v>#DIV/0!</v>
          </cell>
          <cell r="AD26" t="e">
            <v>#DIV/0!</v>
          </cell>
          <cell r="AF26" t="e">
            <v>#DIV/0!</v>
          </cell>
          <cell r="AI26" t="e">
            <v>#REF!</v>
          </cell>
        </row>
        <row r="27">
          <cell r="W27" t="str">
            <v xml:space="preserve"> Otros s/combustibles (3)</v>
          </cell>
          <cell r="Z27" t="e">
            <v>#DIV/0!</v>
          </cell>
          <cell r="AB27" t="e">
            <v>#DIV/0!</v>
          </cell>
          <cell r="AD27" t="e">
            <v>#DIV/0!</v>
          </cell>
          <cell r="AF27" t="e">
            <v>#DIV/0!</v>
          </cell>
          <cell r="AI27" t="e">
            <v>#DIV/0!</v>
          </cell>
        </row>
        <row r="28">
          <cell r="W28" t="str">
            <v xml:space="preserve"> Monotributo impositivo</v>
          </cell>
          <cell r="Z28" t="e">
            <v>#DIV/0!</v>
          </cell>
          <cell r="AB28" t="e">
            <v>#DIV/0!</v>
          </cell>
          <cell r="AD28" t="e">
            <v>#DIV/0!</v>
          </cell>
          <cell r="AF28" t="e">
            <v>#DIV/0!</v>
          </cell>
          <cell r="AI28" t="e">
            <v>#DIV/0!</v>
          </cell>
        </row>
        <row r="29">
          <cell r="W29" t="str">
            <v xml:space="preserve"> Adicional s/cigarrillos</v>
          </cell>
          <cell r="Z29" t="e">
            <v>#DIV/0!</v>
          </cell>
          <cell r="AB29" t="e">
            <v>#DIV/0!</v>
          </cell>
          <cell r="AD29" t="e">
            <v>#DIV/0!</v>
          </cell>
          <cell r="AF29" t="e">
            <v>#DIV/0!</v>
          </cell>
          <cell r="AI29" t="e">
            <v>#DIV/0!</v>
          </cell>
        </row>
        <row r="30">
          <cell r="W30" t="str">
            <v xml:space="preserve"> Radiodifusión p/TV, AM y FM</v>
          </cell>
          <cell r="Z30" t="e">
            <v>#DIV/0!</v>
          </cell>
          <cell r="AB30" t="e">
            <v>#DIV/0!</v>
          </cell>
          <cell r="AD30" t="e">
            <v>#DIV/0!</v>
          </cell>
          <cell r="AF30" t="e">
            <v>#DIV/0!</v>
          </cell>
          <cell r="AI30" t="e">
            <v>#DIV/0!</v>
          </cell>
        </row>
        <row r="31">
          <cell r="W31" t="str">
            <v xml:space="preserve"> Otros impuestos (4)</v>
          </cell>
          <cell r="Z31" t="e">
            <v>#DIV/0!</v>
          </cell>
          <cell r="AB31" t="e">
            <v>#DIV/0!</v>
          </cell>
          <cell r="AD31" t="e">
            <v>#DIV/0!</v>
          </cell>
          <cell r="AF31" t="e">
            <v>#DIV/0!</v>
          </cell>
          <cell r="AI31" t="e">
            <v>#DIV/0!</v>
          </cell>
        </row>
        <row r="32">
          <cell r="W32" t="str">
            <v/>
          </cell>
        </row>
        <row r="33">
          <cell r="W33" t="str">
            <v xml:space="preserve"> 2- AP. Y CONTRIB. SOCIALES</v>
          </cell>
          <cell r="Z33" t="e">
            <v>#DIV/0!</v>
          </cell>
          <cell r="AB33" t="e">
            <v>#DIV/0!</v>
          </cell>
          <cell r="AD33" t="e">
            <v>#DIV/0!</v>
          </cell>
          <cell r="AF33" t="e">
            <v>#DIV/0!</v>
          </cell>
          <cell r="AI33" t="e">
            <v>#DIV/0!</v>
          </cell>
        </row>
        <row r="34">
          <cell r="W34" t="str">
            <v/>
          </cell>
        </row>
        <row r="35">
          <cell r="W35" t="str">
            <v xml:space="preserve"> Aportes personales</v>
          </cell>
          <cell r="Z35" t="e">
            <v>#DIV/0!</v>
          </cell>
          <cell r="AB35" t="e">
            <v>#DIV/0!</v>
          </cell>
          <cell r="AD35" t="e">
            <v>#DIV/0!</v>
          </cell>
          <cell r="AF35" t="e">
            <v>#DIV/0!</v>
          </cell>
          <cell r="AI35" t="e">
            <v>#DIV/0!</v>
          </cell>
        </row>
        <row r="36">
          <cell r="W36" t="str">
            <v xml:space="preserve"> Contribuciones patronales</v>
          </cell>
          <cell r="Z36" t="e">
            <v>#DIV/0!</v>
          </cell>
          <cell r="AB36" t="e">
            <v>#DIV/0!</v>
          </cell>
          <cell r="AD36" t="e">
            <v>#DIV/0!</v>
          </cell>
          <cell r="AF36" t="e">
            <v>#DIV/0!</v>
          </cell>
          <cell r="AI36" t="e">
            <v>#DIV/0!</v>
          </cell>
        </row>
        <row r="37">
          <cell r="W37" t="str">
            <v xml:space="preserve"> Facilidades de pago</v>
          </cell>
          <cell r="Z37">
            <v>0</v>
          </cell>
          <cell r="AB37">
            <v>0</v>
          </cell>
          <cell r="AD37">
            <v>0</v>
          </cell>
          <cell r="AF37">
            <v>0</v>
          </cell>
          <cell r="AI37">
            <v>0</v>
          </cell>
        </row>
        <row r="38">
          <cell r="W38" t="str">
            <v xml:space="preserve"> Otros ingresos (5)</v>
          </cell>
          <cell r="Z38" t="e">
            <v>#DIV/0!</v>
          </cell>
          <cell r="AB38" t="e">
            <v>#DIV/0!</v>
          </cell>
          <cell r="AD38" t="e">
            <v>#DIV/0!</v>
          </cell>
          <cell r="AF38" t="e">
            <v>#DIV/0!</v>
          </cell>
          <cell r="AI38" t="e">
            <v>#DIV/0!</v>
          </cell>
        </row>
        <row r="39">
          <cell r="W39" t="str">
            <v xml:space="preserve"> Capitalización (-)</v>
          </cell>
          <cell r="Z39" t="e">
            <v>#DIV/0!</v>
          </cell>
          <cell r="AB39" t="e">
            <v>#DIV/0!</v>
          </cell>
          <cell r="AD39" t="e">
            <v>#DIV/0!</v>
          </cell>
          <cell r="AF39" t="e">
            <v>#DIV/0!</v>
          </cell>
          <cell r="AI39" t="e">
            <v>#DIV/0!</v>
          </cell>
        </row>
        <row r="40">
          <cell r="W40" t="str">
            <v xml:space="preserve"> Transitorios, rezagos y otros (-)</v>
          </cell>
          <cell r="Z40" t="e">
            <v>#DIV/0!</v>
          </cell>
          <cell r="AB40" t="e">
            <v>#DIV/0!</v>
          </cell>
          <cell r="AD40" t="e">
            <v>#DIV/0!</v>
          </cell>
          <cell r="AF40" t="e">
            <v>#DIV/0!</v>
          </cell>
          <cell r="AI40" t="e">
            <v>#DIV/0!</v>
          </cell>
        </row>
        <row r="41">
          <cell r="W41" t="str">
            <v/>
          </cell>
        </row>
        <row r="42">
          <cell r="W42" t="str">
            <v xml:space="preserve"> 3- DERECHOS S/ COM. EXT.</v>
          </cell>
          <cell r="Z42" t="e">
            <v>#DIV/0!</v>
          </cell>
          <cell r="AB42" t="e">
            <v>#DIV/0!</v>
          </cell>
          <cell r="AD42" t="e">
            <v>#DIV/0!</v>
          </cell>
          <cell r="AF42" t="e">
            <v>#DIV/0!</v>
          </cell>
          <cell r="AI42" t="e">
            <v>#DIV/0!</v>
          </cell>
        </row>
        <row r="43">
          <cell r="W43" t="str">
            <v/>
          </cell>
        </row>
        <row r="44">
          <cell r="W44" t="str">
            <v xml:space="preserve"> Derechos de importación</v>
          </cell>
          <cell r="Z44" t="e">
            <v>#DIV/0!</v>
          </cell>
          <cell r="AB44" t="e">
            <v>#DIV/0!</v>
          </cell>
          <cell r="AD44" t="e">
            <v>#DIV/0!</v>
          </cell>
          <cell r="AF44" t="e">
            <v>#DIV/0!</v>
          </cell>
          <cell r="AI44" t="e">
            <v>#DIV/0!</v>
          </cell>
        </row>
        <row r="45">
          <cell r="W45" t="str">
            <v xml:space="preserve"> Derechos de exportación</v>
          </cell>
          <cell r="Z45" t="e">
            <v>#DIV/0!</v>
          </cell>
          <cell r="AB45" t="e">
            <v>#DIV/0!</v>
          </cell>
          <cell r="AD45" t="e">
            <v>#DIV/0!</v>
          </cell>
          <cell r="AF45" t="e">
            <v>#DIV/0!</v>
          </cell>
          <cell r="AI45" t="e">
            <v>#DIV/0!</v>
          </cell>
        </row>
        <row r="46">
          <cell r="W46" t="str">
            <v xml:space="preserve"> Tasa de estadística</v>
          </cell>
          <cell r="Z46" t="e">
            <v>#DIV/0!</v>
          </cell>
          <cell r="AB46" t="e">
            <v>#DIV/0!</v>
          </cell>
          <cell r="AD46" t="e">
            <v>#DIV/0!</v>
          </cell>
          <cell r="AF46" t="e">
            <v>#DIV/0!</v>
          </cell>
          <cell r="AI46" t="e">
            <v>#DIV/0!</v>
          </cell>
        </row>
        <row r="47">
          <cell r="W47" t="str">
            <v xml:space="preserve"> Otros  (6)</v>
          </cell>
          <cell r="Z47" t="e">
            <v>#DIV/0!</v>
          </cell>
          <cell r="AB47" t="e">
            <v>#DIV/0!</v>
          </cell>
          <cell r="AD47" t="e">
            <v>#DIV/0!</v>
          </cell>
          <cell r="AF47" t="e">
            <v>#DIV/0!</v>
          </cell>
          <cell r="AI47" t="e">
            <v>#DIV/0!</v>
          </cell>
        </row>
        <row r="48">
          <cell r="W48" t="str">
            <v/>
          </cell>
        </row>
        <row r="49">
          <cell r="W49" t="str">
            <v/>
          </cell>
        </row>
        <row r="50">
          <cell r="W50" t="str">
            <v xml:space="preserve"> TOTAL REC. TRIBUTARIOS</v>
          </cell>
          <cell r="Z50" t="e">
            <v>#DIV/0!</v>
          </cell>
          <cell r="AB50" t="e">
            <v>#DIV/0!</v>
          </cell>
          <cell r="AD50" t="e">
            <v>#DIV/0!</v>
          </cell>
          <cell r="AF50" t="e">
            <v>#DIV/0!</v>
          </cell>
          <cell r="AI50" t="e">
            <v>#DIV/0!</v>
          </cell>
        </row>
        <row r="51">
          <cell r="W51" t="str">
            <v/>
          </cell>
        </row>
        <row r="52">
          <cell r="W52" t="str">
            <v/>
          </cell>
        </row>
        <row r="53">
          <cell r="W53" t="str">
            <v xml:space="preserve"> TOTAL CON CAP.Y TRANSIT.</v>
          </cell>
          <cell r="Z53" t="e">
            <v>#DIV/0!</v>
          </cell>
          <cell r="AB53" t="e">
            <v>#DIV/0!</v>
          </cell>
          <cell r="AD53" t="e">
            <v>#DIV/0!</v>
          </cell>
          <cell r="AF53" t="e">
            <v>#DIV/0!</v>
          </cell>
          <cell r="AI53" t="e">
            <v>#DIV/0!</v>
          </cell>
        </row>
        <row r="54">
          <cell r="W54" t="str">
            <v/>
          </cell>
        </row>
        <row r="55">
          <cell r="W55" t="str">
            <v/>
          </cell>
        </row>
        <row r="56">
          <cell r="W56" t="str">
            <v xml:space="preserve"> COPARTICIPADO (Bruto)</v>
          </cell>
          <cell r="Z56" t="e">
            <v>#DIV/0!</v>
          </cell>
          <cell r="AB56" t="e">
            <v>#DIV/0!</v>
          </cell>
          <cell r="AD56" t="e">
            <v>#DIV/0!</v>
          </cell>
          <cell r="AF56" t="e">
            <v>#DIV/0!</v>
          </cell>
          <cell r="AI56" t="e">
            <v>#DIV/0!</v>
          </cell>
        </row>
        <row r="57">
          <cell r="W57" t="str">
            <v xml:space="preserve"> COPARTICIPADO (Neto) (4)</v>
          </cell>
          <cell r="Z57" t="e">
            <v>#DIV/0!</v>
          </cell>
          <cell r="AB57" t="e">
            <v>#DIV/0!</v>
          </cell>
          <cell r="AD57" t="e">
            <v>#DIV/0!</v>
          </cell>
          <cell r="AF57" t="e">
            <v>#DIV/0!</v>
          </cell>
          <cell r="AI57" t="e">
            <v>#DIV/0!</v>
          </cell>
        </row>
        <row r="58">
          <cell r="W58" t="str">
            <v/>
          </cell>
        </row>
        <row r="59">
          <cell r="W59" t="str">
            <v/>
          </cell>
        </row>
        <row r="60">
          <cell r="W60" t="str">
            <v xml:space="preserve"> CLASIF. PRESUPUESTARIA</v>
          </cell>
          <cell r="Z60" t="e">
            <v>#DIV/0!</v>
          </cell>
          <cell r="AB60" t="e">
            <v>#DIV/0!</v>
          </cell>
          <cell r="AD60" t="e">
            <v>#DIV/0!</v>
          </cell>
          <cell r="AF60" t="e">
            <v>#DIV/0!</v>
          </cell>
          <cell r="AI60" t="e">
            <v>#DIV/0!</v>
          </cell>
        </row>
        <row r="61">
          <cell r="W61" t="str">
            <v/>
          </cell>
        </row>
        <row r="62">
          <cell r="W62" t="str">
            <v xml:space="preserve"> Administración Nacional</v>
          </cell>
          <cell r="Z62" t="e">
            <v>#DIV/0!</v>
          </cell>
          <cell r="AB62" t="e">
            <v>#DIV/0!</v>
          </cell>
          <cell r="AD62" t="e">
            <v>#DIV/0!</v>
          </cell>
          <cell r="AF62" t="e">
            <v>#DIV/0!</v>
          </cell>
          <cell r="AI62" t="e">
            <v>#DIV/0!</v>
          </cell>
        </row>
        <row r="63">
          <cell r="W63" t="str">
            <v xml:space="preserve"> Contribuciones Seguridad Social (7)</v>
          </cell>
          <cell r="Z63" t="e">
            <v>#DIV/0!</v>
          </cell>
          <cell r="AB63" t="e">
            <v>#DIV/0!</v>
          </cell>
          <cell r="AD63" t="e">
            <v>#DIV/0!</v>
          </cell>
          <cell r="AF63" t="e">
            <v>#DIV/0!</v>
          </cell>
          <cell r="AI63" t="e">
            <v>#DIV/0!</v>
          </cell>
        </row>
        <row r="64">
          <cell r="W64" t="str">
            <v xml:space="preserve"> Provincias (8)</v>
          </cell>
          <cell r="Z64" t="e">
            <v>#DIV/0!</v>
          </cell>
          <cell r="AB64" t="e">
            <v>#DIV/0!</v>
          </cell>
          <cell r="AD64" t="e">
            <v>#DIV/0!</v>
          </cell>
          <cell r="AF64" t="e">
            <v>#DIV/0!</v>
          </cell>
          <cell r="AI64" t="e">
            <v>#DIV/0!</v>
          </cell>
        </row>
        <row r="65">
          <cell r="W65" t="str">
            <v xml:space="preserve"> No presupuestarios (9)</v>
          </cell>
          <cell r="Z65" t="e">
            <v>#DIV/0!</v>
          </cell>
          <cell r="AB65" t="e">
            <v>#DIV/0!</v>
          </cell>
          <cell r="AD65" t="e">
            <v>#DIV/0!</v>
          </cell>
          <cell r="AF65" t="e">
            <v>#DIV/0!</v>
          </cell>
          <cell r="AI65" t="e">
            <v>#DIV/0!</v>
          </cell>
        </row>
        <row r="66">
          <cell r="W66" t="str">
            <v/>
          </cell>
        </row>
        <row r="67">
          <cell r="W67" t="str">
            <v/>
          </cell>
        </row>
        <row r="68">
          <cell r="W68" t="str">
            <v/>
          </cell>
        </row>
        <row r="69">
          <cell r="W69" t="str">
            <v/>
          </cell>
        </row>
        <row r="70">
          <cell r="W70" t="str">
            <v/>
          </cell>
        </row>
        <row r="71">
          <cell r="W71" t="str">
            <v/>
          </cell>
        </row>
        <row r="72">
          <cell r="W72" t="str">
            <v/>
          </cell>
        </row>
        <row r="73">
          <cell r="W73" t="str">
            <v/>
          </cell>
        </row>
        <row r="74">
          <cell r="W74" t="str">
            <v/>
          </cell>
        </row>
        <row r="75">
          <cell r="W75" t="str">
            <v/>
          </cell>
        </row>
        <row r="76">
          <cell r="W76" t="str">
            <v/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IMP2003"/>
      <sheetName val="RECIMP2002"/>
      <sheetName val="RECIMP2002real"/>
      <sheetName val="RECIMP2003IPI"/>
      <sheetName val="RECIMP2003IPC"/>
      <sheetName val="IPI IPC"/>
      <sheetName val="Internet"/>
      <sheetName val="Macros"/>
    </sheetNames>
    <sheetDataSet>
      <sheetData sheetId="0"/>
      <sheetData sheetId="1">
        <row r="1">
          <cell r="B1" t="str">
            <v>(L:\Y\MENSUAL\RECIMP2003)</v>
          </cell>
          <cell r="D1" t="str">
            <v xml:space="preserve">                                   *** Dirección Nacional de Investigaciones y Análisis Fiscal ***</v>
          </cell>
          <cell r="O1">
            <v>38812.597333449077</v>
          </cell>
        </row>
        <row r="5">
          <cell r="B5" t="str">
            <v>RECURSOS TRIBUTARIOS AÑO 2002 (1)</v>
          </cell>
        </row>
        <row r="6">
          <cell r="B6" t="str">
            <v>en millones de pesos</v>
          </cell>
        </row>
        <row r="9">
          <cell r="C9" t="str">
            <v>Enero</v>
          </cell>
          <cell r="D9" t="str">
            <v>Febrero</v>
          </cell>
          <cell r="E9" t="str">
            <v>Marzo</v>
          </cell>
          <cell r="F9" t="str">
            <v>Abril</v>
          </cell>
          <cell r="G9" t="str">
            <v>Mayo</v>
          </cell>
          <cell r="H9" t="str">
            <v>Junio</v>
          </cell>
          <cell r="I9" t="str">
            <v>Julio</v>
          </cell>
          <cell r="J9" t="str">
            <v>Agosto</v>
          </cell>
          <cell r="K9" t="str">
            <v>Septiem.</v>
          </cell>
          <cell r="L9" t="str">
            <v>Octubre</v>
          </cell>
          <cell r="M9" t="str">
            <v>Noviem.</v>
          </cell>
          <cell r="N9" t="str">
            <v>Diciem.</v>
          </cell>
          <cell r="O9" t="str">
            <v>Total</v>
          </cell>
        </row>
        <row r="11">
          <cell r="B11" t="str">
            <v xml:space="preserve"> 1- DGI (Excl. Sist. Seg. Social)</v>
          </cell>
          <cell r="C11">
            <v>2595.0365120500001</v>
          </cell>
          <cell r="D11">
            <v>2338.1331502800003</v>
          </cell>
          <cell r="E11">
            <v>2380.2168251399999</v>
          </cell>
          <cell r="F11">
            <v>2047.1830625400003</v>
          </cell>
          <cell r="G11">
            <v>3564.20910981</v>
          </cell>
          <cell r="H11">
            <v>3249.3313575500001</v>
          </cell>
          <cell r="I11">
            <v>3206.9041385800001</v>
          </cell>
          <cell r="J11">
            <v>3217.4285472299998</v>
          </cell>
          <cell r="K11">
            <v>3054.96124977</v>
          </cell>
          <cell r="L11">
            <v>3278.2428020799998</v>
          </cell>
          <cell r="M11">
            <v>3565.2453027900001</v>
          </cell>
          <cell r="N11">
            <v>3467.9386014500001</v>
          </cell>
          <cell r="O11">
            <v>35964.830659270003</v>
          </cell>
        </row>
        <row r="12">
          <cell r="B12" t="str">
            <v/>
          </cell>
        </row>
        <row r="13">
          <cell r="B13" t="str">
            <v xml:space="preserve"> Ganancias</v>
          </cell>
          <cell r="C13">
            <v>622.66873748</v>
          </cell>
          <cell r="D13">
            <v>468.72917039999999</v>
          </cell>
          <cell r="E13">
            <v>480.32029976000001</v>
          </cell>
          <cell r="F13">
            <v>433.01970862000002</v>
          </cell>
          <cell r="G13">
            <v>893.09373073999996</v>
          </cell>
          <cell r="H13">
            <v>832.77732164999998</v>
          </cell>
          <cell r="I13">
            <v>763.80631145999996</v>
          </cell>
          <cell r="J13">
            <v>844.14101431999995</v>
          </cell>
          <cell r="K13">
            <v>683.15108197999996</v>
          </cell>
          <cell r="L13">
            <v>848.81759578000003</v>
          </cell>
          <cell r="M13">
            <v>1110.58239398</v>
          </cell>
          <cell r="N13">
            <v>938.23147497000002</v>
          </cell>
          <cell r="O13">
            <v>8919.338841140001</v>
          </cell>
        </row>
        <row r="14">
          <cell r="B14" t="str">
            <v xml:space="preserve"> IVA      </v>
          </cell>
          <cell r="C14">
            <v>1008.82840513</v>
          </cell>
          <cell r="D14">
            <v>1026.7456427100001</v>
          </cell>
          <cell r="E14">
            <v>1036.1534037399999</v>
          </cell>
          <cell r="F14">
            <v>898.80855325000005</v>
          </cell>
          <cell r="G14">
            <v>1510.9073894000001</v>
          </cell>
          <cell r="H14">
            <v>1403.14487891</v>
          </cell>
          <cell r="I14">
            <v>1412.87673591</v>
          </cell>
          <cell r="J14">
            <v>1364.21937824</v>
          </cell>
          <cell r="K14">
            <v>1340.2626817400001</v>
          </cell>
          <cell r="L14">
            <v>1424.0962553300001</v>
          </cell>
          <cell r="M14">
            <v>1501.7470616000001</v>
          </cell>
          <cell r="N14">
            <v>1314.38383006</v>
          </cell>
          <cell r="O14">
            <v>15242.174216019997</v>
          </cell>
        </row>
        <row r="15">
          <cell r="B15" t="str">
            <v xml:space="preserve"> Reintegros (-)         </v>
          </cell>
          <cell r="C15">
            <v>33.064652780000003</v>
          </cell>
          <cell r="D15">
            <v>55.995544770000002</v>
          </cell>
          <cell r="E15">
            <v>32.794138830000001</v>
          </cell>
          <cell r="F15">
            <v>43.253893740000002</v>
          </cell>
          <cell r="G15">
            <v>155.20327148999999</v>
          </cell>
          <cell r="H15">
            <v>57.020325819999996</v>
          </cell>
          <cell r="I15">
            <v>87.577342939999994</v>
          </cell>
          <cell r="J15">
            <v>175.16646917</v>
          </cell>
          <cell r="K15">
            <v>120.19614532</v>
          </cell>
          <cell r="L15">
            <v>160.73724741000001</v>
          </cell>
          <cell r="M15">
            <v>157.22546043</v>
          </cell>
          <cell r="N15">
            <v>143.77722302000001</v>
          </cell>
          <cell r="O15">
            <v>1222.01171572</v>
          </cell>
        </row>
        <row r="16">
          <cell r="B16" t="str">
            <v xml:space="preserve"> Internos coparticipados</v>
          </cell>
          <cell r="C16">
            <v>144.54335216000001</v>
          </cell>
          <cell r="D16">
            <v>124.90830248</v>
          </cell>
          <cell r="E16">
            <v>126.06484721</v>
          </cell>
          <cell r="F16">
            <v>100.00272963</v>
          </cell>
          <cell r="G16">
            <v>172.37890938999999</v>
          </cell>
          <cell r="H16">
            <v>133.09028246</v>
          </cell>
          <cell r="I16">
            <v>136.39552273999999</v>
          </cell>
          <cell r="J16">
            <v>138.64700328999999</v>
          </cell>
          <cell r="K16">
            <v>156.40647204000001</v>
          </cell>
          <cell r="L16">
            <v>145.28317884000001</v>
          </cell>
          <cell r="M16">
            <v>160.20380829999999</v>
          </cell>
          <cell r="N16">
            <v>177.54352044999999</v>
          </cell>
          <cell r="O16">
            <v>1715.4679289899998</v>
          </cell>
        </row>
        <row r="17">
          <cell r="B17" t="str">
            <v xml:space="preserve"> Premios de juegos</v>
          </cell>
          <cell r="C17">
            <v>2.7371280599999999</v>
          </cell>
          <cell r="D17">
            <v>6.6833378799999998</v>
          </cell>
          <cell r="E17">
            <v>3.59256259</v>
          </cell>
          <cell r="F17">
            <v>1.09420914</v>
          </cell>
          <cell r="G17">
            <v>8.6124613500000002</v>
          </cell>
          <cell r="H17">
            <v>1.66519964</v>
          </cell>
          <cell r="I17">
            <v>5.3019645999999998</v>
          </cell>
          <cell r="J17">
            <v>6.1700874499999996</v>
          </cell>
          <cell r="K17">
            <v>4.5853432400000003</v>
          </cell>
          <cell r="L17">
            <v>1.53786698</v>
          </cell>
          <cell r="M17">
            <v>2.4982024300000001</v>
          </cell>
          <cell r="N17">
            <v>2.5122134800000002</v>
          </cell>
          <cell r="O17">
            <v>46.990576839999996</v>
          </cell>
        </row>
        <row r="18">
          <cell r="B18" t="str">
            <v xml:space="preserve"> Transferencias de inmuebles</v>
          </cell>
          <cell r="C18">
            <v>2.35161789</v>
          </cell>
          <cell r="D18">
            <v>1.2180227400000001</v>
          </cell>
          <cell r="E18">
            <v>1.608679</v>
          </cell>
          <cell r="F18">
            <v>2.6490146000000001</v>
          </cell>
          <cell r="G18">
            <v>9.5919451900000006</v>
          </cell>
          <cell r="H18">
            <v>4.31691907</v>
          </cell>
          <cell r="I18">
            <v>3.2748415299999998</v>
          </cell>
          <cell r="J18">
            <v>3.8031384300000002</v>
          </cell>
          <cell r="K18">
            <v>3.88767073</v>
          </cell>
          <cell r="L18">
            <v>4.23298796</v>
          </cell>
          <cell r="M18">
            <v>4.6562866300000003</v>
          </cell>
          <cell r="N18">
            <v>5.26793785</v>
          </cell>
          <cell r="O18">
            <v>46.859061620000013</v>
          </cell>
        </row>
        <row r="19">
          <cell r="B19" t="str">
            <v xml:space="preserve"> Ganancia mínima presunta</v>
          </cell>
          <cell r="C19">
            <v>37.336242120000001</v>
          </cell>
          <cell r="D19">
            <v>30.81360531</v>
          </cell>
          <cell r="E19">
            <v>33.889960080000002</v>
          </cell>
          <cell r="F19">
            <v>33.624162040000002</v>
          </cell>
          <cell r="G19">
            <v>36.930918920000003</v>
          </cell>
          <cell r="H19">
            <v>40.746096659999999</v>
          </cell>
          <cell r="I19">
            <v>53.051381710000001</v>
          </cell>
          <cell r="J19">
            <v>51.088669430000003</v>
          </cell>
          <cell r="K19">
            <v>69.444881319999993</v>
          </cell>
          <cell r="L19">
            <v>45.923223129999997</v>
          </cell>
          <cell r="M19">
            <v>55.94943928</v>
          </cell>
          <cell r="N19">
            <v>45.821614650000001</v>
          </cell>
          <cell r="O19">
            <v>534.62019464999992</v>
          </cell>
        </row>
        <row r="20">
          <cell r="B20" t="str">
            <v xml:space="preserve"> Intereses pagados</v>
          </cell>
          <cell r="O20">
            <v>0</v>
          </cell>
        </row>
        <row r="21">
          <cell r="B21" t="str">
            <v xml:space="preserve"> Otros coparticipados (2)</v>
          </cell>
          <cell r="C21">
            <v>17.739257209999998</v>
          </cell>
          <cell r="D21">
            <v>13.776578075</v>
          </cell>
          <cell r="E21">
            <v>11.72115964</v>
          </cell>
          <cell r="F21">
            <v>9.0558231249999999</v>
          </cell>
          <cell r="G21">
            <v>12.1778788</v>
          </cell>
          <cell r="H21">
            <v>12.418797189999999</v>
          </cell>
          <cell r="I21">
            <v>9.73691861</v>
          </cell>
          <cell r="J21">
            <v>4.6583819149999997</v>
          </cell>
          <cell r="K21">
            <v>6.058649299999999</v>
          </cell>
          <cell r="L21">
            <v>3.9239682249999999</v>
          </cell>
          <cell r="M21">
            <v>5.5642159799999993</v>
          </cell>
          <cell r="N21">
            <v>4.6992319699999996</v>
          </cell>
          <cell r="O21">
            <v>111.53086003999999</v>
          </cell>
        </row>
        <row r="22">
          <cell r="B22" t="str">
            <v xml:space="preserve"> Sellos</v>
          </cell>
          <cell r="C22">
            <v>3.4194296999999998</v>
          </cell>
          <cell r="D22">
            <v>2.25222195</v>
          </cell>
          <cell r="E22">
            <v>1.51262889</v>
          </cell>
          <cell r="F22">
            <v>2.8920484399999999</v>
          </cell>
          <cell r="G22">
            <v>4.9065850500000003</v>
          </cell>
          <cell r="H22">
            <v>2.34641805</v>
          </cell>
          <cell r="I22">
            <v>2.84332853</v>
          </cell>
          <cell r="J22">
            <v>4.3394852000000004</v>
          </cell>
          <cell r="K22">
            <v>3.23296487</v>
          </cell>
          <cell r="L22">
            <v>4.1393698099999998</v>
          </cell>
          <cell r="M22">
            <v>3.6949974700000001</v>
          </cell>
          <cell r="N22">
            <v>4.2111363700000002</v>
          </cell>
          <cell r="O22">
            <v>39.790614329999997</v>
          </cell>
        </row>
        <row r="23">
          <cell r="B23" t="str">
            <v xml:space="preserve"> Bienes personales</v>
          </cell>
          <cell r="C23">
            <v>18.710040889999998</v>
          </cell>
          <cell r="D23">
            <v>82.732658450000002</v>
          </cell>
          <cell r="E23">
            <v>16.204405300000001</v>
          </cell>
          <cell r="F23">
            <v>12.3994974</v>
          </cell>
          <cell r="G23">
            <v>61.79187495</v>
          </cell>
          <cell r="H23">
            <v>68.358202689999999</v>
          </cell>
          <cell r="I23">
            <v>31.877547020000002</v>
          </cell>
          <cell r="J23">
            <v>62.534427899999997</v>
          </cell>
          <cell r="K23">
            <v>20.09441803</v>
          </cell>
          <cell r="L23">
            <v>66.598545169999994</v>
          </cell>
          <cell r="M23">
            <v>15.803830680000001</v>
          </cell>
          <cell r="N23">
            <v>66.448851169999998</v>
          </cell>
          <cell r="O23">
            <v>523.55429964999996</v>
          </cell>
        </row>
        <row r="24">
          <cell r="B24" t="str">
            <v xml:space="preserve"> Créditos y Débitos en cta. cte.</v>
          </cell>
          <cell r="C24">
            <v>378.17572102000003</v>
          </cell>
          <cell r="D24">
            <v>286.57372230999999</v>
          </cell>
          <cell r="E24">
            <v>312.83826950999998</v>
          </cell>
          <cell r="F24">
            <v>325.79089002000001</v>
          </cell>
          <cell r="G24">
            <v>506.64955334000001</v>
          </cell>
          <cell r="H24">
            <v>405.16083049999997</v>
          </cell>
          <cell r="I24">
            <v>472.35943213000002</v>
          </cell>
          <cell r="J24">
            <v>430.43485049999998</v>
          </cell>
          <cell r="K24">
            <v>419.84146035999999</v>
          </cell>
          <cell r="L24">
            <v>462.58842487999999</v>
          </cell>
          <cell r="M24">
            <v>436.73714629</v>
          </cell>
          <cell r="N24">
            <v>420.18496406999998</v>
          </cell>
          <cell r="O24">
            <v>4857.3352649299995</v>
          </cell>
        </row>
        <row r="25">
          <cell r="B25" t="str">
            <v xml:space="preserve"> Combustibles Ley 23.966 - Naftas</v>
          </cell>
          <cell r="C25">
            <v>131.56877134000001</v>
          </cell>
          <cell r="D25">
            <v>142.48843087</v>
          </cell>
          <cell r="E25">
            <v>123.08336543</v>
          </cell>
          <cell r="F25">
            <v>107.57905452</v>
          </cell>
          <cell r="G25">
            <v>148.69903294</v>
          </cell>
          <cell r="H25">
            <v>130.02447144000001</v>
          </cell>
          <cell r="I25">
            <v>147.82195089000001</v>
          </cell>
          <cell r="J25">
            <v>179.09721404000001</v>
          </cell>
          <cell r="K25">
            <v>142.89356491999999</v>
          </cell>
          <cell r="L25">
            <v>153.50292100999999</v>
          </cell>
          <cell r="M25">
            <v>118.48606577</v>
          </cell>
          <cell r="N25">
            <v>153.23315821</v>
          </cell>
          <cell r="O25">
            <v>1678.4780013800003</v>
          </cell>
        </row>
        <row r="26">
          <cell r="B26" t="str">
            <v xml:space="preserve"> Combustibles Ley 23.966 - Otros</v>
          </cell>
          <cell r="C26">
            <v>140.93835917999999</v>
          </cell>
          <cell r="D26">
            <v>110.91641313</v>
          </cell>
          <cell r="E26">
            <v>100.07561823</v>
          </cell>
          <cell r="F26">
            <v>91.119595739999994</v>
          </cell>
          <cell r="G26">
            <v>143.24332487000001</v>
          </cell>
          <cell r="H26">
            <v>120.30219993999999</v>
          </cell>
          <cell r="I26">
            <v>117.48529037</v>
          </cell>
          <cell r="J26">
            <v>119.91051093</v>
          </cell>
          <cell r="K26">
            <v>108.53617022</v>
          </cell>
          <cell r="L26">
            <v>104.01203914</v>
          </cell>
          <cell r="M26">
            <v>119.11623767</v>
          </cell>
          <cell r="N26">
            <v>180.83102671</v>
          </cell>
          <cell r="O26">
            <v>1456.4867861300002</v>
          </cell>
        </row>
        <row r="27">
          <cell r="B27" t="str">
            <v xml:space="preserve"> Otros s/combustibles (3)</v>
          </cell>
          <cell r="C27">
            <v>61.003003390000003</v>
          </cell>
          <cell r="D27">
            <v>46.988281630000003</v>
          </cell>
          <cell r="E27">
            <v>71.137782189999996</v>
          </cell>
          <cell r="F27">
            <v>24.469443690000002</v>
          </cell>
          <cell r="G27">
            <v>124.67856961</v>
          </cell>
          <cell r="H27">
            <v>120.92805711</v>
          </cell>
          <cell r="I27">
            <v>113.97333035</v>
          </cell>
          <cell r="J27">
            <v>134.22035803</v>
          </cell>
          <cell r="K27">
            <v>165.26573271000001</v>
          </cell>
          <cell r="L27">
            <v>123.67993384</v>
          </cell>
          <cell r="M27">
            <v>139.53111085</v>
          </cell>
          <cell r="N27">
            <v>222.33053523000001</v>
          </cell>
          <cell r="O27">
            <v>1348.2061386300002</v>
          </cell>
        </row>
        <row r="28">
          <cell r="B28" t="str">
            <v xml:space="preserve"> Monotributo impositivo</v>
          </cell>
          <cell r="C28">
            <v>17.826292609999999</v>
          </cell>
          <cell r="D28">
            <v>16.050772179999999</v>
          </cell>
          <cell r="E28">
            <v>16.381468890000001</v>
          </cell>
          <cell r="F28">
            <v>15.17118209</v>
          </cell>
          <cell r="G28">
            <v>24.43729347</v>
          </cell>
          <cell r="H28">
            <v>16.544506259999999</v>
          </cell>
          <cell r="I28">
            <v>21.059643560000001</v>
          </cell>
          <cell r="J28">
            <v>18.714192069999999</v>
          </cell>
          <cell r="K28">
            <v>18.42637294</v>
          </cell>
          <cell r="L28">
            <v>19.230822620000001</v>
          </cell>
          <cell r="M28">
            <v>18.643870889999999</v>
          </cell>
          <cell r="N28">
            <v>20.770566259999999</v>
          </cell>
          <cell r="O28">
            <v>223.25698384</v>
          </cell>
        </row>
        <row r="29">
          <cell r="B29" t="str">
            <v xml:space="preserve"> Adicional s/cigarrillos</v>
          </cell>
          <cell r="C29">
            <v>22.867598950000001</v>
          </cell>
          <cell r="D29">
            <v>13.21475745</v>
          </cell>
          <cell r="E29">
            <v>15.155339659999999</v>
          </cell>
          <cell r="F29">
            <v>19.79323831</v>
          </cell>
          <cell r="G29">
            <v>16.9067945</v>
          </cell>
          <cell r="H29">
            <v>13.24325234</v>
          </cell>
          <cell r="I29">
            <v>20.689135419999999</v>
          </cell>
          <cell r="J29">
            <v>18.09473251</v>
          </cell>
          <cell r="K29">
            <v>19.195111820000001</v>
          </cell>
          <cell r="L29">
            <v>17.625712879999998</v>
          </cell>
          <cell r="M29">
            <v>15.12265927</v>
          </cell>
          <cell r="N29">
            <v>25.725758670000001</v>
          </cell>
          <cell r="O29">
            <v>217.63409178000001</v>
          </cell>
        </row>
        <row r="30">
          <cell r="B30" t="str">
            <v xml:space="preserve"> Radiodifusión p/TV, AM y FM</v>
          </cell>
          <cell r="C30">
            <v>9.8820268000000002</v>
          </cell>
          <cell r="D30">
            <v>3.9004688199999999</v>
          </cell>
          <cell r="E30">
            <v>6.3652648000000003</v>
          </cell>
          <cell r="F30">
            <v>4.8953703900000001</v>
          </cell>
          <cell r="G30">
            <v>8.9173207100000003</v>
          </cell>
          <cell r="H30">
            <v>6.1737359300000003</v>
          </cell>
          <cell r="I30">
            <v>6.4818934600000002</v>
          </cell>
          <cell r="J30">
            <v>8.8980243899999998</v>
          </cell>
          <cell r="K30">
            <v>5.6153491100000004</v>
          </cell>
          <cell r="L30">
            <v>7.2867966300000004</v>
          </cell>
          <cell r="M30">
            <v>7.1445179000000003</v>
          </cell>
          <cell r="N30">
            <v>7.0068791399999997</v>
          </cell>
          <cell r="O30">
            <v>82.567648079999984</v>
          </cell>
        </row>
        <row r="31">
          <cell r="B31" t="str">
            <v xml:space="preserve"> Otros impuestos (4)</v>
          </cell>
          <cell r="C31">
            <v>7.5051809</v>
          </cell>
          <cell r="D31">
            <v>16.136308664999998</v>
          </cell>
          <cell r="E31">
            <v>56.905909049999998</v>
          </cell>
          <cell r="F31">
            <v>8.0724352749999984</v>
          </cell>
          <cell r="G31">
            <v>35.488798070000001</v>
          </cell>
          <cell r="H31">
            <v>-4.8894864700000005</v>
          </cell>
          <cell r="I31">
            <v>-24.55374677</v>
          </cell>
          <cell r="J31">
            <v>3.6235477550000006</v>
          </cell>
          <cell r="K31">
            <v>8.25946976</v>
          </cell>
          <cell r="L31">
            <v>6.5004072649999998</v>
          </cell>
          <cell r="M31">
            <v>6.9889182300000003</v>
          </cell>
          <cell r="N31">
            <v>22.513125209999998</v>
          </cell>
          <cell r="O31">
            <v>142.55086693999999</v>
          </cell>
        </row>
        <row r="32">
          <cell r="B32" t="str">
            <v/>
          </cell>
        </row>
        <row r="33">
          <cell r="B33" t="str">
            <v xml:space="preserve"> 2-SISTEMA DE SEG. SOCIAL</v>
          </cell>
          <cell r="C33">
            <v>749.28179570999998</v>
          </cell>
          <cell r="D33">
            <v>594.57982588000004</v>
          </cell>
          <cell r="E33">
            <v>528.44654254</v>
          </cell>
          <cell r="F33">
            <v>527.9602716600001</v>
          </cell>
          <cell r="G33">
            <v>708.89211981999983</v>
          </cell>
          <cell r="H33">
            <v>655.90646302999994</v>
          </cell>
          <cell r="I33">
            <v>914.95269931000007</v>
          </cell>
          <cell r="J33">
            <v>702.23011288000009</v>
          </cell>
          <cell r="K33">
            <v>679.61445924000009</v>
          </cell>
          <cell r="L33">
            <v>740.82650875999991</v>
          </cell>
          <cell r="M33">
            <v>686.94377237000003</v>
          </cell>
          <cell r="N33">
            <v>693.01896751000004</v>
          </cell>
          <cell r="O33">
            <v>8182.6535387100002</v>
          </cell>
        </row>
        <row r="34">
          <cell r="B34" t="str">
            <v/>
          </cell>
        </row>
        <row r="35">
          <cell r="B35" t="str">
            <v xml:space="preserve"> Aportes personales</v>
          </cell>
          <cell r="C35">
            <v>322.16310931999999</v>
          </cell>
          <cell r="D35">
            <v>253.25083132</v>
          </cell>
          <cell r="E35">
            <v>258.51127202999999</v>
          </cell>
          <cell r="F35">
            <v>244.67404787000001</v>
          </cell>
          <cell r="G35">
            <v>310.11659809999998</v>
          </cell>
          <cell r="H35">
            <v>291.63722575999998</v>
          </cell>
          <cell r="I35">
            <v>405.95798385000001</v>
          </cell>
          <cell r="J35">
            <v>303.03238937999998</v>
          </cell>
          <cell r="K35">
            <v>297.18499308000003</v>
          </cell>
          <cell r="L35">
            <v>298.34160894000001</v>
          </cell>
          <cell r="M35">
            <v>291.6065079</v>
          </cell>
          <cell r="N35">
            <v>287.63826155999999</v>
          </cell>
          <cell r="O35">
            <v>3564.1148291099994</v>
          </cell>
        </row>
        <row r="36">
          <cell r="B36" t="str">
            <v xml:space="preserve"> Contribuciones patronales</v>
          </cell>
          <cell r="C36">
            <v>570.90794996</v>
          </cell>
          <cell r="D36">
            <v>477.54654626999996</v>
          </cell>
          <cell r="E36">
            <v>407.58992343</v>
          </cell>
          <cell r="F36">
            <v>428.43921408</v>
          </cell>
          <cell r="G36">
            <v>516.87754345999997</v>
          </cell>
          <cell r="H36">
            <v>499.44297574000001</v>
          </cell>
          <cell r="I36">
            <v>709.16519258000005</v>
          </cell>
          <cell r="J36">
            <v>543.90084532000014</v>
          </cell>
          <cell r="K36">
            <v>553.65665581000007</v>
          </cell>
          <cell r="L36">
            <v>575.50283404999993</v>
          </cell>
          <cell r="M36">
            <v>540.32416140000009</v>
          </cell>
          <cell r="N36">
            <v>545.73220306999997</v>
          </cell>
          <cell r="O36">
            <v>6369.08604517</v>
          </cell>
        </row>
        <row r="37">
          <cell r="B37" t="str">
            <v xml:space="preserve"> Facilidades de pago</v>
          </cell>
        </row>
        <row r="38">
          <cell r="B38" t="str">
            <v xml:space="preserve"> Otros ingresos (5)</v>
          </cell>
          <cell r="C38">
            <v>25.467773740000002</v>
          </cell>
          <cell r="D38">
            <v>20.753516310000002</v>
          </cell>
          <cell r="E38">
            <v>25.276931360000003</v>
          </cell>
          <cell r="F38">
            <v>20.971248640000002</v>
          </cell>
          <cell r="G38">
            <v>28.191585210000003</v>
          </cell>
          <cell r="H38">
            <v>21.988709979999999</v>
          </cell>
          <cell r="I38">
            <v>25.878271989999998</v>
          </cell>
          <cell r="J38">
            <v>22.291491720000003</v>
          </cell>
          <cell r="K38">
            <v>21.787911999999999</v>
          </cell>
          <cell r="L38">
            <v>22.839133289999999</v>
          </cell>
          <cell r="M38">
            <v>21.92079816</v>
          </cell>
          <cell r="N38">
            <v>22.747662940000001</v>
          </cell>
          <cell r="O38">
            <v>280.11503534000002</v>
          </cell>
        </row>
        <row r="39">
          <cell r="B39" t="str">
            <v xml:space="preserve"> Capitalización (-)</v>
          </cell>
          <cell r="C39">
            <v>183.32231171000001</v>
          </cell>
          <cell r="D39">
            <v>137.2818671</v>
          </cell>
          <cell r="E39">
            <v>133.48150998</v>
          </cell>
          <cell r="F39">
            <v>129.6655993</v>
          </cell>
          <cell r="G39">
            <v>172.65623170999999</v>
          </cell>
          <cell r="H39">
            <v>159.24595801000001</v>
          </cell>
          <cell r="I39">
            <v>215.18721277</v>
          </cell>
          <cell r="J39">
            <v>154.82436097999999</v>
          </cell>
          <cell r="K39">
            <v>160.76490878000001</v>
          </cell>
          <cell r="L39">
            <v>163.27709838000001</v>
          </cell>
          <cell r="M39">
            <v>154.37243321</v>
          </cell>
          <cell r="N39">
            <v>154.49704953</v>
          </cell>
          <cell r="O39">
            <v>1918.57654146</v>
          </cell>
        </row>
        <row r="40">
          <cell r="B40" t="str">
            <v xml:space="preserve"> Transitorios, rezagos y otros (-)</v>
          </cell>
          <cell r="C40">
            <v>-14.0652744</v>
          </cell>
          <cell r="D40">
            <v>19.689200920000001</v>
          </cell>
          <cell r="E40">
            <v>29.450074300000001</v>
          </cell>
          <cell r="F40">
            <v>36.45863963</v>
          </cell>
          <cell r="G40">
            <v>-26.362624759999999</v>
          </cell>
          <cell r="H40">
            <v>-2.08350956</v>
          </cell>
          <cell r="I40">
            <v>10.861536340000001</v>
          </cell>
          <cell r="J40">
            <v>12.17025256</v>
          </cell>
          <cell r="K40">
            <v>32.250192869999999</v>
          </cell>
          <cell r="L40">
            <v>-7.4200308599999998</v>
          </cell>
          <cell r="M40">
            <v>12.53526188</v>
          </cell>
          <cell r="N40">
            <v>8.6021105299999991</v>
          </cell>
          <cell r="O40">
            <v>112.08582945000001</v>
          </cell>
        </row>
        <row r="41">
          <cell r="B41" t="str">
            <v/>
          </cell>
        </row>
        <row r="42">
          <cell r="B42" t="str">
            <v xml:space="preserve"> 3-COMERCIO EXTERIOR (6)</v>
          </cell>
          <cell r="C42">
            <v>66.902762179999996</v>
          </cell>
          <cell r="D42">
            <v>68.528894469999997</v>
          </cell>
          <cell r="E42">
            <v>168.03856715999999</v>
          </cell>
          <cell r="F42">
            <v>309.16663711000001</v>
          </cell>
          <cell r="G42">
            <v>553.53636025999992</v>
          </cell>
          <cell r="H42">
            <v>709.59071934999997</v>
          </cell>
          <cell r="I42">
            <v>864.92168135999998</v>
          </cell>
          <cell r="J42">
            <v>811.72034827999994</v>
          </cell>
          <cell r="K42">
            <v>609.18644691000009</v>
          </cell>
          <cell r="L42">
            <v>744.63133154999991</v>
          </cell>
          <cell r="M42">
            <v>768.57904523999991</v>
          </cell>
          <cell r="N42">
            <v>653.16458408999995</v>
          </cell>
          <cell r="O42">
            <v>6327.9673779599998</v>
          </cell>
        </row>
        <row r="43">
          <cell r="B43" t="str">
            <v/>
          </cell>
        </row>
        <row r="44">
          <cell r="B44" t="str">
            <v xml:space="preserve"> Derechos de importación</v>
          </cell>
          <cell r="C44">
            <v>71.274131629999999</v>
          </cell>
          <cell r="D44">
            <v>64.667538370000003</v>
          </cell>
          <cell r="E44">
            <v>65.758815889999994</v>
          </cell>
          <cell r="F44">
            <v>79.427126029999997</v>
          </cell>
          <cell r="G44">
            <v>108.31488607999999</v>
          </cell>
          <cell r="H44">
            <v>108.57563044</v>
          </cell>
          <cell r="I44">
            <v>127.45138427000001</v>
          </cell>
          <cell r="J44">
            <v>122.69865283999999</v>
          </cell>
          <cell r="K44">
            <v>118.09096383000001</v>
          </cell>
          <cell r="L44">
            <v>131.77667921</v>
          </cell>
          <cell r="M44">
            <v>132.54326939000001</v>
          </cell>
          <cell r="N44">
            <v>135.05192056000001</v>
          </cell>
          <cell r="O44">
            <v>1265.6309985400001</v>
          </cell>
        </row>
        <row r="45">
          <cell r="B45" t="str">
            <v xml:space="preserve"> Derechos de exportación</v>
          </cell>
          <cell r="C45">
            <v>2.2872314399999998</v>
          </cell>
          <cell r="D45">
            <v>2.0380621699999999</v>
          </cell>
          <cell r="E45">
            <v>98.043514040000005</v>
          </cell>
          <cell r="F45">
            <v>224.76615174</v>
          </cell>
          <cell r="G45">
            <v>439.99711126</v>
          </cell>
          <cell r="H45">
            <v>596.46599079999999</v>
          </cell>
          <cell r="I45">
            <v>732.75353657999995</v>
          </cell>
          <cell r="J45">
            <v>684.23019394999994</v>
          </cell>
          <cell r="K45">
            <v>486.89402340999999</v>
          </cell>
          <cell r="L45">
            <v>608.79435421999995</v>
          </cell>
          <cell r="M45">
            <v>631.60985672000004</v>
          </cell>
          <cell r="N45">
            <v>513.66074319999996</v>
          </cell>
          <cell r="O45">
            <v>5021.54076953</v>
          </cell>
        </row>
        <row r="46">
          <cell r="B46" t="str">
            <v xml:space="preserve"> Tasa de estadística</v>
          </cell>
          <cell r="C46">
            <v>1.97651365</v>
          </cell>
          <cell r="D46">
            <v>1.792189</v>
          </cell>
          <cell r="E46">
            <v>2.0353334300000001</v>
          </cell>
          <cell r="F46">
            <v>2.6324491499999998</v>
          </cell>
          <cell r="G46">
            <v>3.8795211799999998</v>
          </cell>
          <cell r="H46">
            <v>3.6232421100000001</v>
          </cell>
          <cell r="I46">
            <v>4.49543318</v>
          </cell>
          <cell r="J46">
            <v>4.6344085899999996</v>
          </cell>
          <cell r="K46">
            <v>4.0053756800000002</v>
          </cell>
          <cell r="L46">
            <v>4.04039153</v>
          </cell>
          <cell r="M46">
            <v>4.4196802599999998</v>
          </cell>
          <cell r="N46">
            <v>4.3997166099999996</v>
          </cell>
          <cell r="O46">
            <v>41.934254369999998</v>
          </cell>
        </row>
        <row r="47">
          <cell r="B47" t="str">
            <v xml:space="preserve"> Otros</v>
          </cell>
          <cell r="C47">
            <v>-8.6351145400000036</v>
          </cell>
          <cell r="D47">
            <v>3.1104929999999999E-2</v>
          </cell>
          <cell r="E47">
            <v>2.2009038000000003</v>
          </cell>
          <cell r="F47">
            <v>2.3409101899999998</v>
          </cell>
          <cell r="G47">
            <v>1.3448417399999999</v>
          </cell>
          <cell r="H47">
            <v>0.92585600000000001</v>
          </cell>
          <cell r="I47">
            <v>0.22132732999999999</v>
          </cell>
          <cell r="J47">
            <v>0.15709290000000001</v>
          </cell>
          <cell r="K47">
            <v>0.19608398999999999</v>
          </cell>
          <cell r="L47">
            <v>1.9906589999999998E-2</v>
          </cell>
          <cell r="M47">
            <v>6.2388699999999997E-3</v>
          </cell>
          <cell r="N47">
            <v>5.2203719999999995E-2</v>
          </cell>
          <cell r="O47">
            <v>-1.1386444800000035</v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 xml:space="preserve"> TOTAL REC. TRIBUTARIOS</v>
          </cell>
          <cell r="C50">
            <v>3411.2210699400002</v>
          </cell>
          <cell r="D50">
            <v>3001.2418706300004</v>
          </cell>
          <cell r="E50">
            <v>3076.7019348399999</v>
          </cell>
          <cell r="F50">
            <v>2884.3099713100005</v>
          </cell>
          <cell r="G50">
            <v>4826.6375898899996</v>
          </cell>
          <cell r="H50">
            <v>4614.8285399300003</v>
          </cell>
          <cell r="I50">
            <v>4986.7785192499996</v>
          </cell>
          <cell r="J50">
            <v>4731.3790083900003</v>
          </cell>
          <cell r="K50">
            <v>4343.7621559199997</v>
          </cell>
          <cell r="L50">
            <v>4763.7006423900002</v>
          </cell>
          <cell r="M50">
            <v>5020.7681204</v>
          </cell>
          <cell r="N50">
            <v>4814.1221530500006</v>
          </cell>
          <cell r="O50">
            <v>50475.451575940009</v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 xml:space="preserve"> TOTAL CON CAP.Y TRANSIT.</v>
          </cell>
          <cell r="C53">
            <v>3580.4781072500004</v>
          </cell>
          <cell r="D53">
            <v>3158.2129386500005</v>
          </cell>
          <cell r="E53">
            <v>3239.6335191199996</v>
          </cell>
          <cell r="F53">
            <v>3050.4342102400005</v>
          </cell>
          <cell r="G53">
            <v>4972.9311968399998</v>
          </cell>
          <cell r="H53">
            <v>4771.990988380001</v>
          </cell>
          <cell r="I53">
            <v>5212.8272683599998</v>
          </cell>
          <cell r="J53">
            <v>4898.3736219300008</v>
          </cell>
          <cell r="K53">
            <v>4536.7772575700001</v>
          </cell>
          <cell r="L53">
            <v>4919.5577099100001</v>
          </cell>
          <cell r="M53">
            <v>5187.6758154899999</v>
          </cell>
          <cell r="N53">
            <v>4977.2213131100007</v>
          </cell>
          <cell r="O53">
            <v>52506.113946850004</v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 xml:space="preserve"> COPARTICIPADO (Bruto)</v>
          </cell>
          <cell r="C56">
            <v>1366.9788945080286</v>
          </cell>
          <cell r="D56">
            <v>1242.9440030969677</v>
          </cell>
          <cell r="E56">
            <v>1369.4177298784218</v>
          </cell>
          <cell r="F56">
            <v>1186.7947317689445</v>
          </cell>
          <cell r="G56">
            <v>2024.0053566112242</v>
          </cell>
          <cell r="H56">
            <v>1904.6878924376945</v>
          </cell>
          <cell r="I56">
            <v>1873.8862192766869</v>
          </cell>
          <cell r="J56">
            <v>1789.0759255162943</v>
          </cell>
          <cell r="K56">
            <v>1756.826476442865</v>
          </cell>
          <cell r="L56">
            <v>1865.4505047848627</v>
          </cell>
          <cell r="M56">
            <v>2116.693023711015</v>
          </cell>
          <cell r="N56">
            <v>1859.4581220126627</v>
          </cell>
          <cell r="O56">
            <v>20356.218880045668</v>
          </cell>
        </row>
        <row r="57">
          <cell r="B57" t="str">
            <v xml:space="preserve"> COPARTICIPADO (Neto) (4)</v>
          </cell>
          <cell r="C57">
            <v>1116.1320603318243</v>
          </cell>
          <cell r="D57">
            <v>1010.7024026324225</v>
          </cell>
          <cell r="E57">
            <v>1118.2050703966586</v>
          </cell>
          <cell r="F57">
            <v>962.97552200360292</v>
          </cell>
          <cell r="G57">
            <v>1674.6045531195407</v>
          </cell>
          <cell r="H57">
            <v>1573.1847085720403</v>
          </cell>
          <cell r="I57">
            <v>1547.0032863851839</v>
          </cell>
          <cell r="J57">
            <v>1474.9145366888501</v>
          </cell>
          <cell r="K57">
            <v>1447.5025049764351</v>
          </cell>
          <cell r="L57">
            <v>1539.8329290671334</v>
          </cell>
          <cell r="M57">
            <v>1753.3890701543628</v>
          </cell>
          <cell r="N57">
            <v>1534.7394037107633</v>
          </cell>
          <cell r="O57">
            <v>16753.186048038817</v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 xml:space="preserve"> CLASIF. PRESUPUESTARIA</v>
          </cell>
          <cell r="C60">
            <v>3411.2210699400002</v>
          </cell>
          <cell r="D60">
            <v>3001.2418706300004</v>
          </cell>
          <cell r="E60">
            <v>3076.7019348399999</v>
          </cell>
          <cell r="F60">
            <v>2884.30997131</v>
          </cell>
          <cell r="G60">
            <v>4826.6375898899996</v>
          </cell>
          <cell r="H60">
            <v>4614.8285399300003</v>
          </cell>
          <cell r="I60">
            <v>4986.7785192499996</v>
          </cell>
          <cell r="J60">
            <v>4731.3790083900003</v>
          </cell>
          <cell r="K60">
            <v>4343.7621559199997</v>
          </cell>
          <cell r="L60">
            <v>4763.7006423900002</v>
          </cell>
          <cell r="M60">
            <v>5020.768120400001</v>
          </cell>
          <cell r="N60">
            <v>4814.1221530500015</v>
          </cell>
          <cell r="O60">
            <v>50475.451575940009</v>
          </cell>
        </row>
        <row r="61">
          <cell r="B61" t="str">
            <v/>
          </cell>
        </row>
        <row r="62">
          <cell r="B62" t="str">
            <v xml:space="preserve"> Administración Nacional</v>
          </cell>
          <cell r="C62">
            <v>1563.0769407986754</v>
          </cell>
          <cell r="D62">
            <v>1328.8345568893756</v>
          </cell>
          <cell r="E62">
            <v>1677.4787453442514</v>
          </cell>
          <cell r="F62">
            <v>1627.8556342446002</v>
          </cell>
          <cell r="G62">
            <v>2808.3840362084175</v>
          </cell>
          <cell r="H62">
            <v>2714.0239118138002</v>
          </cell>
          <cell r="I62">
            <v>2863.6313155970797</v>
          </cell>
          <cell r="J62">
            <v>2827.1490220591445</v>
          </cell>
          <cell r="K62">
            <v>2479.2967778651255</v>
          </cell>
          <cell r="L62">
            <v>2792.4911422877199</v>
          </cell>
          <cell r="M62">
            <v>2985.1899861068068</v>
          </cell>
          <cell r="N62">
            <v>2791.8718608734162</v>
          </cell>
          <cell r="O62">
            <v>28459.283930088412</v>
          </cell>
        </row>
        <row r="63">
          <cell r="B63" t="str">
            <v xml:space="preserve"> Contribuciones Seguridad Social (7)</v>
          </cell>
          <cell r="C63">
            <v>723.18728691000001</v>
          </cell>
          <cell r="D63">
            <v>576.42809686999999</v>
          </cell>
          <cell r="E63">
            <v>507.59865264999996</v>
          </cell>
          <cell r="F63">
            <v>506.59311659000014</v>
          </cell>
          <cell r="G63">
            <v>680.99077487999989</v>
          </cell>
          <cell r="H63">
            <v>637.85512962999996</v>
          </cell>
          <cell r="I63">
            <v>882.75663815000007</v>
          </cell>
          <cell r="J63">
            <v>689.27600074000009</v>
          </cell>
          <cell r="K63">
            <v>645.92033132000006</v>
          </cell>
          <cell r="L63">
            <v>725.21879750999994</v>
          </cell>
          <cell r="M63">
            <v>700.51163089000011</v>
          </cell>
          <cell r="N63">
            <v>655.28170894000004</v>
          </cell>
          <cell r="O63">
            <v>7931.6181650800008</v>
          </cell>
        </row>
        <row r="64">
          <cell r="B64" t="str">
            <v xml:space="preserve"> Provincias (8)</v>
          </cell>
          <cell r="C64">
            <v>964.65599999999995</v>
          </cell>
          <cell r="D64">
            <v>964.65599999999995</v>
          </cell>
          <cell r="E64">
            <v>729.56184147749843</v>
          </cell>
          <cell r="F64">
            <v>639.22500497502517</v>
          </cell>
          <cell r="G64">
            <v>1071.4448638249323</v>
          </cell>
          <cell r="H64">
            <v>1015.0997508614502</v>
          </cell>
          <cell r="I64">
            <v>982.24596394456967</v>
          </cell>
          <cell r="J64">
            <v>956.97792079433066</v>
          </cell>
          <cell r="K64">
            <v>918.82112444617417</v>
          </cell>
          <cell r="L64">
            <v>996.07401882745512</v>
          </cell>
          <cell r="M64">
            <v>1089.9230815023686</v>
          </cell>
          <cell r="N64">
            <v>993.57045183423486</v>
          </cell>
          <cell r="O64">
            <v>11322.256022488042</v>
          </cell>
        </row>
        <row r="65">
          <cell r="B65" t="str">
            <v xml:space="preserve"> No presupuestarios (9)</v>
          </cell>
          <cell r="C65">
            <v>160.30084223132502</v>
          </cell>
          <cell r="D65">
            <v>131.323216870625</v>
          </cell>
          <cell r="E65">
            <v>162.06269536824999</v>
          </cell>
          <cell r="F65">
            <v>110.63621550037502</v>
          </cell>
          <cell r="G65">
            <v>265.81791497665</v>
          </cell>
          <cell r="H65">
            <v>247.84974762474999</v>
          </cell>
          <cell r="I65">
            <v>258.14460155835002</v>
          </cell>
          <cell r="J65">
            <v>257.97606479652495</v>
          </cell>
          <cell r="K65">
            <v>299.72392228870001</v>
          </cell>
          <cell r="L65">
            <v>249.916683764825</v>
          </cell>
          <cell r="M65">
            <v>245.14342190082499</v>
          </cell>
          <cell r="N65">
            <v>373.39813140234997</v>
          </cell>
          <cell r="O65">
            <v>2762.2934582835501</v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>(1): No se contabilizan, por no ser recaudados por la AFIP, el Fondo Especial del Tabaco, los fondos de energía eléctrica, el Impuesto sobre Pasajes Aéreos,</v>
          </cell>
        </row>
        <row r="69">
          <cell r="B69" t="str">
            <v xml:space="preserve">         las cajas previsionales de las Fuerzas Armadas y de Seguridad y las Asignaciones Familiares Compensables.</v>
          </cell>
        </row>
        <row r="70">
          <cell r="B70" t="str">
            <v>(2): Incluye Intereses Pagados</v>
          </cell>
        </row>
        <row r="71">
          <cell r="B71" t="str">
            <v>(3): Incluye Tasa Gas Oil Dto. Nº 976/01 y Tasa Infraestructura Hídrica Dto.Nº1381/2001 y Recargo al Consumo de Gas Ley N° 25.565.</v>
          </cell>
        </row>
        <row r="72">
          <cell r="B72" t="str">
            <v>(4): Entradas de Cine, Internos Automotores Gasoleros, Internos Seguros, otros menores y Fac. Pago Dto. 93/2000 y 1384/2001 Pend. de Distribución.</v>
          </cell>
        </row>
        <row r="73">
          <cell r="B73" t="str">
            <v>(5): Incluye Monotributo previsional.</v>
          </cell>
        </row>
        <row r="74">
          <cell r="B74" t="str">
            <v>(6): Incluye Recaudación Factor de Convergencia y Factor Convergencia Pagadora</v>
          </cell>
        </row>
        <row r="75">
          <cell r="B75" t="str">
            <v>(7): Netas de Asignaciones Familiares Compensables.</v>
          </cell>
        </row>
        <row r="76">
          <cell r="B76" t="str">
            <v xml:space="preserve">(8): 56,66% de Coparticipados (neto), 56,66% del 93, 73% de Bienes Personales, 30% de Monotributo impositivo, y sumas fijas por Pacto Fiscal y Ganancias. Durante el año </v>
          </cell>
        </row>
        <row r="77">
          <cell r="B77" t="str">
            <v xml:space="preserve">       2001, la distribución mensual por estos conceptos fue de $ 1108,8 millones y en el 2002 fue de $ 964,7 millones hasta febrero inclusive.</v>
          </cell>
        </row>
        <row r="78">
          <cell r="B78" t="str">
            <v>(9): Fondo Solidario de Redistribución, Tasa Gas Oil Dto. Nº 976/01 y Tasa Infraestructura Hídrica Dto.Nº1381/2001 y Recargo al Consumo de Gas Ley N° 25.565.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ELACIONES EFECTIVO 2007"/>
      <sheetName val="CANCELACIONES SERIE III 2%"/>
      <sheetName val="CANCELACIONES SERIE IV"/>
      <sheetName val="TOTALIZADO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Adm.Ctral.(a)"/>
      <sheetName val="Cuentas Especiales(b)"/>
      <sheetName val="Organis.Descentr.(c)"/>
      <sheetName val="Inst. SS + Ex Cajas (d)"/>
      <sheetName val="Total Adm. Nacional (1)"/>
      <sheetName val="Prov. y CBA(e)"/>
      <sheetName val="Empresas Públicas(f)"/>
      <sheetName val="Fondos Fidu.(g)"/>
      <sheetName val="Otros Entes(h)"/>
      <sheetName val="Total NACION (2)-(e)"/>
      <sheetName val="CONSOLIDADO (2)"/>
      <sheetName val="Cálculos"/>
      <sheetName val="Pesos K 2004"/>
      <sheetName val="Resumen NACION"/>
      <sheetName val="Resumen PROVINCIAS"/>
      <sheetName val="Resumen CONSOLIDAD"/>
      <sheetName val="Gráficos"/>
      <sheetName val="PPT"/>
      <sheetName val="Hoja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58">
          <cell r="C158">
            <v>6.2698807157057654E-2</v>
          </cell>
          <cell r="D158">
            <v>6.4491928461383879E-2</v>
          </cell>
          <cell r="E158">
            <v>6.2449788441968829E-2</v>
          </cell>
          <cell r="F158">
            <v>5.9221467539128679E-2</v>
          </cell>
          <cell r="G158">
            <v>6.3558988764044949E-2</v>
          </cell>
          <cell r="H158">
            <v>7.0848631214278063E-2</v>
          </cell>
          <cell r="I158">
            <v>6.8646687603126089E-2</v>
          </cell>
          <cell r="J158">
            <v>7.0774254850047499E-2</v>
          </cell>
          <cell r="K158">
            <v>7.4175708194368223E-2</v>
          </cell>
          <cell r="L158">
            <v>7.5537321937321947E-2</v>
          </cell>
          <cell r="M158">
            <v>7.1329927356909073E-2</v>
          </cell>
          <cell r="N158">
            <v>7.1274230192874752E-2</v>
          </cell>
          <cell r="O158">
            <v>8.0492464864254668E-2</v>
          </cell>
          <cell r="P158">
            <v>9.5306877422488265E-2</v>
          </cell>
          <cell r="Q158">
            <v>9.727181237251685E-2</v>
          </cell>
          <cell r="R158">
            <v>7.6839622474993791E-2</v>
          </cell>
          <cell r="S158">
            <v>7.8998235821267401E-2</v>
          </cell>
          <cell r="T158">
            <v>8.3707461476572709E-2</v>
          </cell>
          <cell r="U158">
            <v>8.1908019764348167E-2</v>
          </cell>
          <cell r="V158">
            <v>9.324576546866363E-2</v>
          </cell>
          <cell r="W158">
            <v>9.5677388801865146E-2</v>
          </cell>
          <cell r="X158">
            <v>7.0605027894538014E-2</v>
          </cell>
          <cell r="Y158">
            <v>7.6591812058896397E-2</v>
          </cell>
          <cell r="Z158">
            <v>8.5822968263497279E-2</v>
          </cell>
          <cell r="AA158">
            <v>9.2378824003754356E-2</v>
          </cell>
          <cell r="AB158">
            <v>0.1040374520428764</v>
          </cell>
          <cell r="AC158">
            <v>0.10458782399260645</v>
          </cell>
          <cell r="AD158">
            <v>9.5025502324303429E-2</v>
          </cell>
          <cell r="AE158">
            <v>9.1923043966261025E-2</v>
          </cell>
          <cell r="AF158">
            <v>8.789631418233404E-2</v>
          </cell>
          <cell r="AG158">
            <v>9.5228953470234468E-2</v>
          </cell>
          <cell r="AH158">
            <v>0.10647122189567258</v>
          </cell>
          <cell r="AI158">
            <v>0.11525676964603451</v>
          </cell>
          <cell r="AJ158">
            <v>0.11379168889171638</v>
          </cell>
          <cell r="AK158">
            <v>0.11417744773813888</v>
          </cell>
          <cell r="AL158">
            <v>0.10861508256670194</v>
          </cell>
          <cell r="AM158">
            <v>0.1084619750497762</v>
          </cell>
          <cell r="AN158">
            <v>0.1129214012877469</v>
          </cell>
          <cell r="AO158">
            <v>0.12259050557544894</v>
          </cell>
          <cell r="AP158">
            <v>0.11946167983163899</v>
          </cell>
          <cell r="AQ158">
            <v>0.12737790390682707</v>
          </cell>
          <cell r="AR158">
            <v>0.10171502582250391</v>
          </cell>
          <cell r="AS158">
            <v>0.10134911586270212</v>
          </cell>
          <cell r="AT158">
            <v>0.11008539946950227</v>
          </cell>
          <cell r="AU158">
            <v>0.11938307776353797</v>
          </cell>
          <cell r="AV158">
            <v>0.12226285476410796</v>
          </cell>
          <cell r="AW158">
            <v>0.12696545954077107</v>
          </cell>
          <cell r="AX158">
            <v>0.12983413001841654</v>
          </cell>
          <cell r="AY158">
            <v>0.14323047343377879</v>
          </cell>
          <cell r="AZ158">
            <v>0.13519568568488516</v>
          </cell>
          <cell r="BA158">
            <v>0.14019794434167684</v>
          </cell>
          <cell r="BB158">
            <v>0.14084133196818552</v>
          </cell>
          <cell r="BC158">
            <v>0.14637913493433818</v>
          </cell>
          <cell r="BD158">
            <v>0.14747570525293366</v>
          </cell>
          <cell r="BE158">
            <v>0.15834543197865303</v>
          </cell>
          <cell r="BF158">
            <v>0.15635559703967994</v>
          </cell>
          <cell r="BG158">
            <v>0.16229593960791511</v>
          </cell>
          <cell r="BH158">
            <v>0.15253672964874351</v>
          </cell>
          <cell r="BI158">
            <v>0.14852324118754784</v>
          </cell>
          <cell r="BJ158">
            <v>0.15416029223539496</v>
          </cell>
          <cell r="BK158">
            <v>0.14240731504741055</v>
          </cell>
          <cell r="BL158">
            <v>0.14658692105358637</v>
          </cell>
        </row>
        <row r="173">
          <cell r="C173">
            <v>-5.0530152418820362E-3</v>
          </cell>
          <cell r="D173">
            <v>-1.1213075222720878E-2</v>
          </cell>
          <cell r="E173">
            <v>-7.1983289593487224E-3</v>
          </cell>
          <cell r="F173">
            <v>-8.8826372806540353E-3</v>
          </cell>
          <cell r="G173">
            <v>-7.6657303370786514E-3</v>
          </cell>
          <cell r="H173">
            <v>-7.2018591904509351E-3</v>
          </cell>
          <cell r="I173">
            <v>-2.6600174996536893E-3</v>
          </cell>
          <cell r="J173">
            <v>1.4129635950467861E-3</v>
          </cell>
          <cell r="K173">
            <v>5.4222780428084597E-4</v>
          </cell>
          <cell r="L173">
            <v>3.2820512820511474E-4</v>
          </cell>
          <cell r="M173">
            <v>-3.5627045581543954E-3</v>
          </cell>
          <cell r="N173">
            <v>-8.5802678010344652E-3</v>
          </cell>
          <cell r="O173">
            <v>-3.6614550996218326E-3</v>
          </cell>
          <cell r="P173">
            <v>-4.4349866437913164E-3</v>
          </cell>
          <cell r="Q173">
            <v>-4.8112177732467501E-3</v>
          </cell>
          <cell r="R173">
            <v>-1.7173800937267507E-3</v>
          </cell>
          <cell r="S173">
            <v>2.5277185029798227E-3</v>
          </cell>
          <cell r="T173">
            <v>9.519539622780635E-4</v>
          </cell>
          <cell r="U173">
            <v>-1.7639488996184615E-3</v>
          </cell>
          <cell r="V173">
            <v>-1.7583908568213355E-3</v>
          </cell>
          <cell r="W173">
            <v>-8.1162799169429301E-3</v>
          </cell>
          <cell r="X173">
            <v>-3.6132821260651703E-4</v>
          </cell>
          <cell r="Y173">
            <v>2.8832949805703313E-3</v>
          </cell>
          <cell r="Z173">
            <v>-1.0005429917886435E-2</v>
          </cell>
          <cell r="AA173">
            <v>-4.4732873509229377E-3</v>
          </cell>
          <cell r="AB173">
            <v>-4.9282448423594435E-3</v>
          </cell>
          <cell r="AC173">
            <v>-1.1501066555887996E-2</v>
          </cell>
          <cell r="AD173">
            <v>-1.2537882821688476E-2</v>
          </cell>
          <cell r="AE173">
            <v>-7.7067249176657289E-3</v>
          </cell>
          <cell r="AF173">
            <v>-1.4701336543182867E-2</v>
          </cell>
          <cell r="AG173">
            <v>-7.235628042579394E-3</v>
          </cell>
          <cell r="AH173">
            <v>-1.1540771466064235E-3</v>
          </cell>
          <cell r="AI173">
            <v>-5.4400545815145194E-3</v>
          </cell>
          <cell r="AJ173">
            <v>-6.2461377617573444E-3</v>
          </cell>
          <cell r="AK173">
            <v>-9.6527897927885485E-3</v>
          </cell>
          <cell r="AL173">
            <v>-6.7653463001753371E-4</v>
          </cell>
          <cell r="AM173">
            <v>3.1159401019611125E-3</v>
          </cell>
          <cell r="AN173">
            <v>-2.4518483975677777E-3</v>
          </cell>
          <cell r="AO173">
            <v>-9.0922056801811431E-3</v>
          </cell>
          <cell r="AP173">
            <v>-4.8157765065687929E-3</v>
          </cell>
          <cell r="AQ173">
            <v>-1.3867867487931144E-2</v>
          </cell>
          <cell r="AR173">
            <v>-4.5801657011687699E-4</v>
          </cell>
          <cell r="AS173">
            <v>8.5005307979001184E-3</v>
          </cell>
          <cell r="AT173">
            <v>1.204435578092985E-2</v>
          </cell>
          <cell r="AU173">
            <v>6.3376104288319956E-3</v>
          </cell>
          <cell r="AV173">
            <v>4.1768154180139442E-3</v>
          </cell>
          <cell r="AW173">
            <v>1.7547768005336385E-3</v>
          </cell>
          <cell r="AX173">
            <v>-2.8793208858906541E-3</v>
          </cell>
          <cell r="AY173">
            <v>-6.4252038954955909E-3</v>
          </cell>
          <cell r="AZ173">
            <v>5.0894225786996244E-3</v>
          </cell>
          <cell r="BA173">
            <v>-6.2392609505083638E-3</v>
          </cell>
          <cell r="BB173">
            <v>-2.9838730348697978E-3</v>
          </cell>
          <cell r="BC173">
            <v>-6.9736704613985209E-4</v>
          </cell>
          <cell r="BD173">
            <v>1.6922589530122478E-3</v>
          </cell>
          <cell r="BE173">
            <v>-6.7871233604151456E-3</v>
          </cell>
          <cell r="BF173">
            <v>-4.9712696647339193E-3</v>
          </cell>
          <cell r="BG173">
            <v>-4.503449435758357E-3</v>
          </cell>
          <cell r="BH173">
            <v>3.4868470762578268E-3</v>
          </cell>
          <cell r="BI173">
            <v>4.9537944046839123E-3</v>
          </cell>
          <cell r="BJ173">
            <v>6.6705159779555179E-3</v>
          </cell>
          <cell r="BK173">
            <v>9.5942329158246811E-3</v>
          </cell>
          <cell r="BL173">
            <v>1.05614488725801E-2</v>
          </cell>
        </row>
        <row r="176">
          <cell r="C176">
            <v>-5.9807819748177588E-3</v>
          </cell>
          <cell r="D176">
            <v>-1.2485765958871993E-2</v>
          </cell>
          <cell r="E176">
            <v>-8.3070001606769805E-3</v>
          </cell>
          <cell r="F176">
            <v>-9.6830849096193605E-3</v>
          </cell>
          <cell r="G176">
            <v>-8.8792134831460704E-3</v>
          </cell>
          <cell r="H176">
            <v>-8.779257552961205E-3</v>
          </cell>
          <cell r="I176">
            <v>-3.8015279757740274E-3</v>
          </cell>
          <cell r="J176">
            <v>9.9783827332466306E-4</v>
          </cell>
          <cell r="K176">
            <v>2.0448980453412666E-4</v>
          </cell>
          <cell r="L176">
            <v>-3.3048433048441859E-5</v>
          </cell>
          <cell r="M176">
            <v>-3.8484872675021891E-3</v>
          </cell>
          <cell r="N176">
            <v>-8.9587663750181346E-3</v>
          </cell>
          <cell r="O176">
            <v>-3.9879776485861025E-3</v>
          </cell>
          <cell r="P176">
            <v>-4.8883408340455597E-3</v>
          </cell>
          <cell r="Q176">
            <v>-5.1391095153285197E-3</v>
          </cell>
          <cell r="R176">
            <v>-1.9543040088000974E-3</v>
          </cell>
          <cell r="S176">
            <v>2.3508987666823371E-3</v>
          </cell>
          <cell r="T176">
            <v>8.3372742180159803E-4</v>
          </cell>
          <cell r="U176">
            <v>-2.1648976424665117E-3</v>
          </cell>
          <cell r="V176">
            <v>-2.5298139423945557E-3</v>
          </cell>
          <cell r="W176">
            <v>-1.0213106990637872E-2</v>
          </cell>
          <cell r="X176">
            <v>-1.4747174911761141E-3</v>
          </cell>
          <cell r="Y176">
            <v>2.4705431982534332E-3</v>
          </cell>
          <cell r="Z176">
            <v>-1.0136929932633713E-2</v>
          </cell>
          <cell r="AA176">
            <v>-4.8694986674571701E-3</v>
          </cell>
          <cell r="AB176">
            <v>-5.3983806385207835E-3</v>
          </cell>
          <cell r="AC176">
            <v>-1.2252556700164757E-2</v>
          </cell>
          <cell r="AD176">
            <v>-1.5080564673451209E-2</v>
          </cell>
          <cell r="AE176">
            <v>-1.128339163952382E-2</v>
          </cell>
          <cell r="AF176">
            <v>-1.6067116758758701E-2</v>
          </cell>
          <cell r="AG176">
            <v>-8.7976328002524681E-3</v>
          </cell>
          <cell r="AH176">
            <v>-2.83385829821562E-3</v>
          </cell>
          <cell r="AI176">
            <v>-7.4319788107633112E-3</v>
          </cell>
          <cell r="AJ176">
            <v>-8.4479803731682974E-3</v>
          </cell>
          <cell r="AK176">
            <v>-1.2406092064538684E-2</v>
          </cell>
          <cell r="AL176">
            <v>-4.285677927241674E-3</v>
          </cell>
          <cell r="AM176">
            <v>-3.7340874359389586E-4</v>
          </cell>
          <cell r="AN176">
            <v>-6.2887251601522016E-3</v>
          </cell>
          <cell r="AO176">
            <v>-1.3924233307199513E-2</v>
          </cell>
          <cell r="AP176">
            <v>-1.1074447244470527E-2</v>
          </cell>
          <cell r="AQ176">
            <v>-2.2368456742417581E-2</v>
          </cell>
          <cell r="AR176">
            <v>-4.8845115711745558E-3</v>
          </cell>
          <cell r="AS176">
            <v>4.0295735486685705E-3</v>
          </cell>
          <cell r="AT176">
            <v>8.6729915816947389E-3</v>
          </cell>
          <cell r="AU176">
            <v>3.0197162722062575E-3</v>
          </cell>
          <cell r="AV176">
            <v>9.4677462722554315E-4</v>
          </cell>
          <cell r="AW176">
            <v>-1.0292312212532751E-3</v>
          </cell>
          <cell r="AX176">
            <v>-5.1999480961702985E-3</v>
          </cell>
          <cell r="AY176">
            <v>-9.0617315272532913E-3</v>
          </cell>
          <cell r="AZ176">
            <v>2.782115773966116E-3</v>
          </cell>
          <cell r="BA176">
            <v>-8.0975240111386074E-3</v>
          </cell>
          <cell r="BB176">
            <v>-5.1387576622981294E-3</v>
          </cell>
          <cell r="BC176">
            <v>-2.9265523276764071E-3</v>
          </cell>
          <cell r="BD176">
            <v>-8.3881360672603475E-4</v>
          </cell>
          <cell r="BE176">
            <v>-9.4494746899707778E-3</v>
          </cell>
          <cell r="BF176">
            <v>-8.2678148779890982E-3</v>
          </cell>
          <cell r="BG176">
            <v>-8.7633862675172442E-3</v>
          </cell>
          <cell r="BH176">
            <v>-3.3363534518520265E-3</v>
          </cell>
          <cell r="BI176">
            <v>-3.036944574797949E-3</v>
          </cell>
          <cell r="BJ176">
            <v>1.5094112654985398E-3</v>
          </cell>
          <cell r="BK176">
            <v>5.808500828907528E-3</v>
          </cell>
          <cell r="BL176">
            <v>7.0333962049917865E-3</v>
          </cell>
        </row>
        <row r="199">
          <cell r="C199">
            <v>6.1771040424121924E-2</v>
          </cell>
          <cell r="D199">
            <v>6.321923772523276E-2</v>
          </cell>
          <cell r="E199">
            <v>6.1341117240640571E-2</v>
          </cell>
          <cell r="F199">
            <v>5.8421019910163352E-2</v>
          </cell>
          <cell r="G199">
            <v>6.2345505617977533E-2</v>
          </cell>
          <cell r="H199">
            <v>6.9271232851767797E-2</v>
          </cell>
          <cell r="I199">
            <v>6.7505177127005739E-2</v>
          </cell>
          <cell r="J199">
            <v>7.0359129528325376E-2</v>
          </cell>
          <cell r="K199">
            <v>7.383797019462153E-2</v>
          </cell>
          <cell r="L199">
            <v>7.517606837606837E-2</v>
          </cell>
          <cell r="M199">
            <v>7.1044144647561258E-2</v>
          </cell>
          <cell r="N199">
            <v>7.0895731618891095E-2</v>
          </cell>
          <cell r="O199">
            <v>8.0165942315290395E-2</v>
          </cell>
          <cell r="P199">
            <v>9.4853523232234033E-2</v>
          </cell>
          <cell r="Q199">
            <v>9.6943920630435096E-2</v>
          </cell>
          <cell r="R199">
            <v>7.6602698559920426E-2</v>
          </cell>
          <cell r="S199">
            <v>7.8821416084969925E-2</v>
          </cell>
          <cell r="T199">
            <v>8.3589234936096241E-2</v>
          </cell>
          <cell r="U199">
            <v>8.1507071021500108E-2</v>
          </cell>
          <cell r="V199">
            <v>9.2474342383090408E-2</v>
          </cell>
          <cell r="W199">
            <v>9.3580561728170211E-2</v>
          </cell>
          <cell r="X199">
            <v>6.949163861596841E-2</v>
          </cell>
          <cell r="Y199">
            <v>7.6179060276579502E-2</v>
          </cell>
          <cell r="Z199">
            <v>8.569146824875E-2</v>
          </cell>
          <cell r="AA199">
            <v>9.1982612687220106E-2</v>
          </cell>
          <cell r="AB199">
            <v>0.10356731624671506</v>
          </cell>
          <cell r="AC199">
            <v>0.10383633384832969</v>
          </cell>
          <cell r="AD199">
            <v>9.2482820472540708E-2</v>
          </cell>
          <cell r="AE199">
            <v>8.8346377244402918E-2</v>
          </cell>
          <cell r="AF199">
            <v>8.6530533966758194E-2</v>
          </cell>
          <cell r="AG199">
            <v>9.3666948712561399E-2</v>
          </cell>
          <cell r="AH199">
            <v>0.10479144074406339</v>
          </cell>
          <cell r="AI199">
            <v>0.11326484541678572</v>
          </cell>
          <cell r="AJ199">
            <v>0.11158984628030542</v>
          </cell>
          <cell r="AK199">
            <v>0.11142414546638876</v>
          </cell>
          <cell r="AL199">
            <v>0.10500593926947777</v>
          </cell>
          <cell r="AM199">
            <v>0.10497262620422124</v>
          </cell>
          <cell r="AN199">
            <v>0.1090845245251625</v>
          </cell>
          <cell r="AO199">
            <v>0.11775847794843057</v>
          </cell>
          <cell r="AP199">
            <v>0.11320300909373728</v>
          </cell>
          <cell r="AQ199">
            <v>0.11887731465234065</v>
          </cell>
          <cell r="AR199">
            <v>9.7288530821446242E-2</v>
          </cell>
          <cell r="AS199">
            <v>9.6878158613470627E-2</v>
          </cell>
          <cell r="AT199">
            <v>0.10671403527026718</v>
          </cell>
          <cell r="AU199">
            <v>0.11606518360691226</v>
          </cell>
          <cell r="AV199">
            <v>0.11903281397331957</v>
          </cell>
          <cell r="AW199">
            <v>0.12418145151898417</v>
          </cell>
          <cell r="AX199">
            <v>0.12751350280813695</v>
          </cell>
          <cell r="AY199">
            <v>0.14059394580202109</v>
          </cell>
          <cell r="AZ199">
            <v>0.13288837888015165</v>
          </cell>
          <cell r="BA199">
            <v>0.13833968128104659</v>
          </cell>
          <cell r="BB199">
            <v>0.13868644734075719</v>
          </cell>
          <cell r="BC199">
            <v>0.14414994965280165</v>
          </cell>
          <cell r="BD199">
            <v>0.14494463269319538</v>
          </cell>
          <cell r="BE199">
            <v>0.15568308064909742</v>
          </cell>
          <cell r="BF199">
            <v>0.15305905182642474</v>
          </cell>
          <cell r="BG199">
            <v>0.1580360027761562</v>
          </cell>
          <cell r="BH199">
            <v>0.14571352912063365</v>
          </cell>
          <cell r="BI199">
            <v>0.14053250220806596</v>
          </cell>
          <cell r="BJ199">
            <v>0.14899918752293798</v>
          </cell>
          <cell r="BK199">
            <v>0.13862158348401918</v>
          </cell>
          <cell r="BL199">
            <v>0.14305886838599804</v>
          </cell>
        </row>
      </sheetData>
      <sheetData sheetId="7"/>
      <sheetData sheetId="8"/>
      <sheetData sheetId="9"/>
      <sheetData sheetId="10">
        <row r="209">
          <cell r="C209">
            <v>0.18954605699138502</v>
          </cell>
          <cell r="D209">
            <v>0.17710496349387098</v>
          </cell>
          <cell r="E209">
            <v>0.17056397621980612</v>
          </cell>
          <cell r="F209">
            <v>0.1630814902314304</v>
          </cell>
          <cell r="G209">
            <v>0.1486573033707865</v>
          </cell>
          <cell r="H209">
            <v>0.16471180044203573</v>
          </cell>
          <cell r="I209">
            <v>0.17403563406435588</v>
          </cell>
          <cell r="J209">
            <v>0.17060881972183528</v>
          </cell>
          <cell r="K209">
            <v>0.16303642293241016</v>
          </cell>
          <cell r="L209">
            <v>0.16851965811965811</v>
          </cell>
          <cell r="M209">
            <v>0.17274287538915944</v>
          </cell>
          <cell r="N209">
            <v>0.16338860153719728</v>
          </cell>
          <cell r="O209">
            <v>0.17644239995484562</v>
          </cell>
          <cell r="P209">
            <v>0.18811518192512322</v>
          </cell>
          <cell r="Q209">
            <v>0.17682592066996178</v>
          </cell>
          <cell r="R209">
            <v>0.16892929777175203</v>
          </cell>
          <cell r="S209">
            <v>0.14006936156019303</v>
          </cell>
          <cell r="T209">
            <v>0.15144666294073936</v>
          </cell>
          <cell r="U209">
            <v>0.14752319694309013</v>
          </cell>
          <cell r="V209">
            <v>0.1633658550558417</v>
          </cell>
          <cell r="W209">
            <v>0.15664565953881462</v>
          </cell>
          <cell r="X209">
            <v>0.13713826062080672</v>
          </cell>
          <cell r="Y209">
            <v>0.14620563254011723</v>
          </cell>
          <cell r="Z209">
            <v>0.13101064191752854</v>
          </cell>
          <cell r="AA209">
            <v>0.13974763186754308</v>
          </cell>
          <cell r="AB209">
            <v>0.12492631630387308</v>
          </cell>
          <cell r="AC209">
            <v>0.13590302509790375</v>
          </cell>
          <cell r="AD209">
            <v>0.13317945842543571</v>
          </cell>
          <cell r="AE209">
            <v>0.1302670235390388</v>
          </cell>
          <cell r="AF209">
            <v>0.11205722218554708</v>
          </cell>
          <cell r="AG209">
            <v>0.10740086821792555</v>
          </cell>
          <cell r="AH209">
            <v>0.10583286703245491</v>
          </cell>
          <cell r="AI209">
            <v>0.12794698868497398</v>
          </cell>
          <cell r="AJ209">
            <v>0.13240902011394409</v>
          </cell>
          <cell r="AK209">
            <v>0.12829418495112657</v>
          </cell>
          <cell r="AL209">
            <v>0.12453269862258701</v>
          </cell>
          <cell r="AM209">
            <v>0.11491902802181582</v>
          </cell>
          <cell r="AN209">
            <v>0.11363938503283348</v>
          </cell>
          <cell r="AO209">
            <v>0.12210203666554986</v>
          </cell>
          <cell r="AP209">
            <v>0.11671697138881149</v>
          </cell>
          <cell r="AQ209">
            <v>0.12234831839153629</v>
          </cell>
          <cell r="AR209">
            <v>0.10826744861827681</v>
          </cell>
          <cell r="AS209">
            <v>0.11499442496531492</v>
          </cell>
          <cell r="AT209">
            <v>0.1100790092347009</v>
          </cell>
          <cell r="AU209">
            <v>0.11906069545672185</v>
          </cell>
          <cell r="AV209">
            <v>0.12215767310369183</v>
          </cell>
          <cell r="AW209">
            <v>0.14052294983043404</v>
          </cell>
          <cell r="AX209">
            <v>0.15294115418662291</v>
          </cell>
          <cell r="AY209">
            <v>0.1813030639107433</v>
          </cell>
          <cell r="AZ209">
            <v>0.18617115255026725</v>
          </cell>
          <cell r="BA209">
            <v>0.19515369255963735</v>
          </cell>
          <cell r="BB209">
            <v>0.20158910813547828</v>
          </cell>
          <cell r="BC209">
            <v>0.21273565518365262</v>
          </cell>
          <cell r="BD209">
            <v>0.22429862740803819</v>
          </cell>
          <cell r="BE209">
            <v>0.22540220742075653</v>
          </cell>
          <cell r="BF209">
            <v>0.22292699690574852</v>
          </cell>
          <cell r="BG209">
            <v>0.21274180015038791</v>
          </cell>
          <cell r="BH209">
            <v>0.19720271515477958</v>
          </cell>
          <cell r="BI209">
            <v>0.18847951512079178</v>
          </cell>
          <cell r="BJ209">
            <v>0.23398404217217311</v>
          </cell>
          <cell r="BK209">
            <v>0.20826192014212971</v>
          </cell>
          <cell r="BL209">
            <v>0.20640787373361597</v>
          </cell>
        </row>
        <row r="210">
          <cell r="C210">
            <v>0.19729125248508947</v>
          </cell>
          <cell r="D210">
            <v>0.18685109518387033</v>
          </cell>
          <cell r="E210">
            <v>0.17959402281613199</v>
          </cell>
          <cell r="F210">
            <v>0.17477346554966663</v>
          </cell>
          <cell r="G210">
            <v>0.15677247191011237</v>
          </cell>
          <cell r="H210">
            <v>0.17240759245307066</v>
          </cell>
          <cell r="I210">
            <v>0.18200691920174925</v>
          </cell>
          <cell r="J210">
            <v>0.17930646396250957</v>
          </cell>
          <cell r="K210">
            <v>0.17049568328619075</v>
          </cell>
          <cell r="L210">
            <v>0.17581310541310544</v>
          </cell>
          <cell r="M210">
            <v>0.18092759639179368</v>
          </cell>
          <cell r="N210">
            <v>0.173440324841688</v>
          </cell>
          <cell r="O210">
            <v>0.18591917367500138</v>
          </cell>
          <cell r="P210">
            <v>0.19889949255868378</v>
          </cell>
          <cell r="Q210">
            <v>0.1881129682659827</v>
          </cell>
          <cell r="R210">
            <v>0.1864004399585667</v>
          </cell>
          <cell r="S210">
            <v>0.15685919924771241</v>
          </cell>
          <cell r="T210">
            <v>0.17582436142314048</v>
          </cell>
          <cell r="U210">
            <v>0.17216490892091219</v>
          </cell>
          <cell r="V210">
            <v>0.19012175722237773</v>
          </cell>
          <cell r="W210">
            <v>0.21357619030272124</v>
          </cell>
          <cell r="X210">
            <v>0.21233390115854284</v>
          </cell>
          <cell r="Y210">
            <v>0.18546479182540618</v>
          </cell>
          <cell r="Z210">
            <v>0.16694580929832062</v>
          </cell>
          <cell r="AA210">
            <v>0.1836429187594357</v>
          </cell>
          <cell r="AB210">
            <v>0.15569894030737066</v>
          </cell>
          <cell r="AC210">
            <v>0.1646977002534529</v>
          </cell>
          <cell r="AD210">
            <v>0.15844742061449157</v>
          </cell>
          <cell r="AE210">
            <v>0.16820485593565532</v>
          </cell>
          <cell r="AF210">
            <v>0.12648299337101179</v>
          </cell>
          <cell r="AG210">
            <v>0.11997192939712706</v>
          </cell>
          <cell r="AH210">
            <v>0.12537897923292837</v>
          </cell>
          <cell r="AI210">
            <v>0.14025539758190292</v>
          </cell>
          <cell r="AJ210">
            <v>0.14507173599371861</v>
          </cell>
          <cell r="AK210">
            <v>0.14482010939260634</v>
          </cell>
          <cell r="AL210">
            <v>0.13968103513105579</v>
          </cell>
          <cell r="AM210">
            <v>0.13383022430261959</v>
          </cell>
          <cell r="AN210">
            <v>0.13521145973758814</v>
          </cell>
          <cell r="AO210">
            <v>0.1497597742308176</v>
          </cell>
          <cell r="AP210">
            <v>0.1490313165015108</v>
          </cell>
          <cell r="AQ210">
            <v>0.16167267052375639</v>
          </cell>
          <cell r="AR210">
            <v>0.12865682459053041</v>
          </cell>
          <cell r="AS210">
            <v>0.13253726341710015</v>
          </cell>
          <cell r="AT210">
            <v>0.12201534943382707</v>
          </cell>
          <cell r="AU210">
            <v>0.13671258588675414</v>
          </cell>
          <cell r="AV210">
            <v>0.13811609163963723</v>
          </cell>
          <cell r="AW210">
            <v>0.15983954176952309</v>
          </cell>
          <cell r="AX210">
            <v>0.17243611022880984</v>
          </cell>
          <cell r="AY210">
            <v>0.19685082008823365</v>
          </cell>
          <cell r="AZ210">
            <v>0.19625136502064844</v>
          </cell>
          <cell r="BA210">
            <v>0.20982962016719106</v>
          </cell>
          <cell r="BB210">
            <v>0.21413288397652161</v>
          </cell>
          <cell r="BC210">
            <v>0.219023427076244</v>
          </cell>
          <cell r="BD210">
            <v>0.23316087551388281</v>
          </cell>
          <cell r="BE210">
            <v>0.23686880832149454</v>
          </cell>
          <cell r="BF210">
            <v>0.25277279635976074</v>
          </cell>
          <cell r="BG210">
            <v>0.2356435888051899</v>
          </cell>
          <cell r="BH210">
            <v>0.2265194225348541</v>
          </cell>
          <cell r="BI210">
            <v>0.22343043248687361</v>
          </cell>
          <cell r="BJ210">
            <v>0.25354604642538142</v>
          </cell>
          <cell r="BK210">
            <v>0.22328676552355711</v>
          </cell>
          <cell r="BL210">
            <v>0.22349959200200201</v>
          </cell>
        </row>
        <row r="216">
          <cell r="C216">
            <v>-2.6665009940357851E-2</v>
          </cell>
          <cell r="D216">
            <v>-4.9614843593006892E-2</v>
          </cell>
          <cell r="E216">
            <v>-4.7447913877135671E-2</v>
          </cell>
          <cell r="F216">
            <v>-4.0667402353160631E-2</v>
          </cell>
          <cell r="G216">
            <v>-2.1587078651685371E-2</v>
          </cell>
          <cell r="H216">
            <v>-3.0739920469987334E-2</v>
          </cell>
          <cell r="I216">
            <v>-8.3991323818992485E-3</v>
          </cell>
          <cell r="J216">
            <v>-1.411426093855222E-2</v>
          </cell>
          <cell r="K216">
            <v>-1.0089922742432566E-2</v>
          </cell>
          <cell r="L216">
            <v>-1.1389173789173769E-2</v>
          </cell>
          <cell r="M216">
            <v>-3.1936616907479835E-2</v>
          </cell>
          <cell r="N216">
            <v>-3.8964567119447006E-2</v>
          </cell>
          <cell r="O216">
            <v>-6.1447197606818313E-2</v>
          </cell>
          <cell r="P216">
            <v>-6.1803017210113519E-2</v>
          </cell>
          <cell r="Q216">
            <v>-0.12192728220994156</v>
          </cell>
          <cell r="R216">
            <v>-8.3217355006643887E-2</v>
          </cell>
          <cell r="S216">
            <v>-2.5164663379427007E-2</v>
          </cell>
          <cell r="T216">
            <v>-2.86875932761342E-2</v>
          </cell>
          <cell r="U216">
            <v>-2.8895941676901862E-2</v>
          </cell>
          <cell r="V216">
            <v>-3.5474117479227595E-2</v>
          </cell>
          <cell r="W216">
            <v>-4.5541510327492603E-2</v>
          </cell>
          <cell r="X216">
            <v>-3.6962630190292882E-2</v>
          </cell>
          <cell r="Y216">
            <v>-6.6974198239608679E-2</v>
          </cell>
          <cell r="Z216">
            <v>-4.1218025564869677E-2</v>
          </cell>
          <cell r="AA216">
            <v>-7.7189354931023917E-4</v>
          </cell>
          <cell r="AB216">
            <v>-4.7755325187803432E-3</v>
          </cell>
          <cell r="AC216">
            <v>-2.9303447986146449E-2</v>
          </cell>
          <cell r="AD216">
            <v>-3.8923722878468833E-2</v>
          </cell>
          <cell r="AE216">
            <v>-2.8888585940292623E-2</v>
          </cell>
          <cell r="AF216">
            <v>-1.4620022175331614E-2</v>
          </cell>
          <cell r="AG216">
            <v>7.5222397973644436E-3</v>
          </cell>
          <cell r="AH216">
            <v>1.7927172018701802E-2</v>
          </cell>
          <cell r="AI216">
            <v>1.9598318817641812E-2</v>
          </cell>
          <cell r="AJ216">
            <v>4.5575442774546662E-3</v>
          </cell>
          <cell r="AK216">
            <v>4.7931673616954219E-4</v>
          </cell>
          <cell r="AL216">
            <v>-1.1445729340997758E-2</v>
          </cell>
          <cell r="AM216">
            <v>4.6689357913484832E-3</v>
          </cell>
          <cell r="AN216">
            <v>4.5538933090920799E-3</v>
          </cell>
          <cell r="AO216">
            <v>-1.544061364117773E-3</v>
          </cell>
          <cell r="AP216">
            <v>1.2020886903623367E-2</v>
          </cell>
          <cell r="AQ216">
            <v>-4.6132616444689604E-3</v>
          </cell>
          <cell r="AR216">
            <v>1.7668535876523304E-2</v>
          </cell>
          <cell r="AS216">
            <v>2.8245095003081516E-2</v>
          </cell>
          <cell r="AT216">
            <v>3.5889413873911744E-2</v>
          </cell>
          <cell r="AU216">
            <v>2.3824018141201476E-2</v>
          </cell>
          <cell r="AV216">
            <v>2.7916581572557022E-2</v>
          </cell>
          <cell r="AW216">
            <v>2.5999459825441544E-2</v>
          </cell>
          <cell r="AX216">
            <v>2.2691504988945281E-2</v>
          </cell>
          <cell r="AY216">
            <v>9.2080539227182973E-4</v>
          </cell>
          <cell r="AZ216">
            <v>-6.7334470321120318E-3</v>
          </cell>
          <cell r="BA216">
            <v>-1.1232992260248752E-2</v>
          </cell>
          <cell r="BB216">
            <v>-8.269375444067778E-3</v>
          </cell>
          <cell r="BC216">
            <v>-2.4845173646674771E-2</v>
          </cell>
          <cell r="BD216">
            <v>-4.3887684426581863E-2</v>
          </cell>
          <cell r="BE216">
            <v>-3.8745348533479343E-2</v>
          </cell>
          <cell r="BF216">
            <v>-3.8741506871578492E-2</v>
          </cell>
          <cell r="BG216">
            <v>-3.8662801665153936E-2</v>
          </cell>
          <cell r="BH216">
            <v>-2.4516462633010442E-2</v>
          </cell>
          <cell r="BI216">
            <v>-1.000130614750298E-2</v>
          </cell>
          <cell r="BJ216">
            <v>-6.5438829924505434E-2</v>
          </cell>
          <cell r="BK216">
            <v>-3.4212176061350137E-2</v>
          </cell>
          <cell r="BL216">
            <v>-3.2692479268602505E-2</v>
          </cell>
        </row>
        <row r="217">
          <cell r="C217">
            <v>-3.4410205434062285E-2</v>
          </cell>
          <cell r="D217">
            <v>-5.9360975283006226E-2</v>
          </cell>
          <cell r="E217">
            <v>-5.6477960473461528E-2</v>
          </cell>
          <cell r="F217">
            <v>-5.2359377671396812E-2</v>
          </cell>
          <cell r="G217">
            <v>-2.9702247191011236E-2</v>
          </cell>
          <cell r="H217">
            <v>-3.8435712481022281E-2</v>
          </cell>
          <cell r="I217">
            <v>-1.6370417519292572E-2</v>
          </cell>
          <cell r="J217">
            <v>-2.2811905179226499E-2</v>
          </cell>
          <cell r="K217">
            <v>-1.7549183096213096E-2</v>
          </cell>
          <cell r="L217">
            <v>-1.8682621082621077E-2</v>
          </cell>
          <cell r="M217">
            <v>-4.0121337910114137E-2</v>
          </cell>
          <cell r="N217">
            <v>-4.9016290423937743E-2</v>
          </cell>
          <cell r="O217">
            <v>-7.0923971326974089E-2</v>
          </cell>
          <cell r="P217">
            <v>-7.2587327843674013E-2</v>
          </cell>
          <cell r="Q217">
            <v>-0.13321432980596251</v>
          </cell>
          <cell r="R217">
            <v>-0.10068849719345856</v>
          </cell>
          <cell r="S217">
            <v>-4.195450106694637E-2</v>
          </cell>
          <cell r="T217">
            <v>-5.3065291758535346E-2</v>
          </cell>
          <cell r="U217">
            <v>-5.3537653654723925E-2</v>
          </cell>
          <cell r="V217">
            <v>-6.2230019645763641E-2</v>
          </cell>
          <cell r="W217">
            <v>-0.10247204109139922</v>
          </cell>
          <cell r="X217">
            <v>-0.112158270728029</v>
          </cell>
          <cell r="Y217">
            <v>-0.10623335752489763</v>
          </cell>
          <cell r="Z217">
            <v>-7.7153192945661753E-2</v>
          </cell>
          <cell r="AA217">
            <v>-4.466718044120286E-2</v>
          </cell>
          <cell r="AB217">
            <v>-3.5548156522277885E-2</v>
          </cell>
          <cell r="AC217">
            <v>-5.809812314169556E-2</v>
          </cell>
          <cell r="AD217">
            <v>-6.419168506752472E-2</v>
          </cell>
          <cell r="AE217">
            <v>-6.6826418336909152E-2</v>
          </cell>
          <cell r="AF217">
            <v>-2.9045793360796299E-2</v>
          </cell>
          <cell r="AG217">
            <v>-5.0488213818370873E-3</v>
          </cell>
          <cell r="AH217">
            <v>-1.6189401817716192E-3</v>
          </cell>
          <cell r="AI217">
            <v>7.2924468651780813E-3</v>
          </cell>
          <cell r="AJ217">
            <v>-8.099001815667967E-3</v>
          </cell>
          <cell r="AK217">
            <v>-1.6031712603548791E-2</v>
          </cell>
          <cell r="AL217">
            <v>-2.6586516844561977E-2</v>
          </cell>
          <cell r="AM217">
            <v>-1.4234301510906299E-2</v>
          </cell>
          <cell r="AN217">
            <v>-1.7015924598978435E-2</v>
          </cell>
          <cell r="AO217">
            <v>-2.9200111061694109E-2</v>
          </cell>
          <cell r="AP217">
            <v>-2.0288443516427661E-2</v>
          </cell>
          <cell r="AQ217">
            <v>-4.3931997265784201E-2</v>
          </cell>
          <cell r="AR217">
            <v>-2.7160472473837772E-3</v>
          </cell>
          <cell r="AS217">
            <v>1.0732918500242964E-2</v>
          </cell>
          <cell r="AT217">
            <v>2.4002546460344512E-2</v>
          </cell>
          <cell r="AU217">
            <v>6.2062885626368858E-3</v>
          </cell>
          <cell r="AV217">
            <v>1.1972969485488179E-2</v>
          </cell>
          <cell r="AW217">
            <v>6.6853205604066185E-3</v>
          </cell>
          <cell r="AX217">
            <v>3.2057691755634121E-3</v>
          </cell>
          <cell r="AY217">
            <v>-1.4620059369002758E-2</v>
          </cell>
          <cell r="AZ217">
            <v>-1.6800119322762284E-2</v>
          </cell>
          <cell r="BA217">
            <v>-2.589528991302114E-2</v>
          </cell>
          <cell r="BB217">
            <v>-2.0802612654359898E-2</v>
          </cell>
          <cell r="BC217">
            <v>-3.1113114630545037E-2</v>
          </cell>
          <cell r="BD217">
            <v>-5.2731304362508835E-2</v>
          </cell>
          <cell r="BE217">
            <v>-5.0194450096013865E-2</v>
          </cell>
          <cell r="BF217">
            <v>-6.8569258547229131E-2</v>
          </cell>
          <cell r="BG217">
            <v>-6.1564590319955932E-2</v>
          </cell>
          <cell r="BH217">
            <v>-5.383317001308497E-2</v>
          </cell>
          <cell r="BI217">
            <v>-4.4952223513584806E-2</v>
          </cell>
          <cell r="BJ217">
            <v>-8.5000834177713772E-2</v>
          </cell>
          <cell r="BK217">
            <v>-4.9237021442777515E-2</v>
          </cell>
          <cell r="BL217">
            <v>-4.9784197536988532E-2</v>
          </cell>
        </row>
      </sheetData>
      <sheetData sheetId="11">
        <row r="128">
          <cell r="BL128">
            <v>0.32733220720517664</v>
          </cell>
        </row>
        <row r="129">
          <cell r="BL129">
            <v>0.24098353126473915</v>
          </cell>
        </row>
        <row r="130">
          <cell r="BL130">
            <v>5.1739394926646379E-2</v>
          </cell>
        </row>
        <row r="131">
          <cell r="BL131">
            <v>1.3469879154688402E-2</v>
          </cell>
        </row>
        <row r="132">
          <cell r="BL132">
            <v>1.1442210168053071E-3</v>
          </cell>
        </row>
        <row r="133">
          <cell r="BL133">
            <v>0</v>
          </cell>
        </row>
        <row r="134">
          <cell r="BL134">
            <v>1.6052274952548715E-2</v>
          </cell>
        </row>
        <row r="135">
          <cell r="BL135">
            <v>1.3800463567113267E-3</v>
          </cell>
        </row>
        <row r="136">
          <cell r="BL136">
            <v>2.5628595330372764E-3</v>
          </cell>
        </row>
        <row r="137">
          <cell r="BL137">
            <v>0</v>
          </cell>
        </row>
        <row r="139">
          <cell r="BL139">
            <v>0.33376024971211393</v>
          </cell>
        </row>
        <row r="140">
          <cell r="BL140">
            <v>0.11855778883561344</v>
          </cell>
        </row>
        <row r="141">
          <cell r="BL141">
            <v>9.566533200435344E-2</v>
          </cell>
        </row>
        <row r="142">
          <cell r="BL142">
            <v>2.2712772930178846E-2</v>
          </cell>
        </row>
        <row r="143">
          <cell r="BL143">
            <v>1.7968390108113512E-4</v>
          </cell>
        </row>
        <row r="144">
          <cell r="BL144">
            <v>2.2692819129735725E-2</v>
          </cell>
        </row>
        <row r="145">
          <cell r="BL145">
            <v>2.2677814841651524E-2</v>
          </cell>
        </row>
        <row r="146">
          <cell r="BL146">
            <v>0</v>
          </cell>
        </row>
        <row r="147">
          <cell r="BL147">
            <v>0</v>
          </cell>
        </row>
        <row r="148">
          <cell r="BL148">
            <v>1.500428808420322E-5</v>
          </cell>
        </row>
        <row r="149">
          <cell r="BL149">
            <v>7.6344596883427943E-2</v>
          </cell>
        </row>
        <row r="150">
          <cell r="BL150">
            <v>1.3104351454806707E-3</v>
          </cell>
        </row>
        <row r="151">
          <cell r="BL151">
            <v>0.10459932474113599</v>
          </cell>
        </row>
        <row r="152">
          <cell r="BL152">
            <v>7.2721320298521658E-2</v>
          </cell>
        </row>
        <row r="153">
          <cell r="BL153">
            <v>3.1584426725685039E-2</v>
          </cell>
        </row>
        <row r="154">
          <cell r="BL154">
            <v>-6.8299177740474717E-19</v>
          </cell>
        </row>
        <row r="155">
          <cell r="BL155">
            <v>6.6417307902301263E-3</v>
          </cell>
        </row>
        <row r="156">
          <cell r="BL156">
            <v>2.4942695935454912E-2</v>
          </cell>
        </row>
        <row r="157">
          <cell r="BL157">
            <v>2.9357771692928888E-4</v>
          </cell>
        </row>
        <row r="158">
          <cell r="BL158">
            <v>1.0255284732320097E-2</v>
          </cell>
        </row>
        <row r="160">
          <cell r="BL160">
            <v>-6.4280425069372848E-3</v>
          </cell>
        </row>
        <row r="162">
          <cell r="BL162">
            <v>2.0765527121763779E-3</v>
          </cell>
        </row>
        <row r="163">
          <cell r="BL163">
            <v>8.0511124771007452E-4</v>
          </cell>
        </row>
        <row r="164">
          <cell r="BL164">
            <v>3.5247521869598801E-4</v>
          </cell>
        </row>
        <row r="165">
          <cell r="BL165">
            <v>9.1896624577031535E-4</v>
          </cell>
        </row>
        <row r="167">
          <cell r="BL167">
            <v>3.8399311537235824E-2</v>
          </cell>
        </row>
        <row r="168">
          <cell r="BL168">
            <v>2.5017531778327464E-2</v>
          </cell>
        </row>
        <row r="169">
          <cell r="BL169">
            <v>9.2804912291958169E-3</v>
          </cell>
        </row>
        <row r="170">
          <cell r="BL170">
            <v>1.5445750443075555E-19</v>
          </cell>
        </row>
        <row r="171">
          <cell r="BL171">
            <v>9.2804912291958169E-3</v>
          </cell>
        </row>
        <row r="172">
          <cell r="BL172">
            <v>4.1012885297125419E-3</v>
          </cell>
        </row>
        <row r="174">
          <cell r="BL174">
            <v>0.32940875991735302</v>
          </cell>
        </row>
        <row r="175">
          <cell r="BL175">
            <v>0.37215956124934974</v>
          </cell>
        </row>
        <row r="176">
          <cell r="BL176">
            <v>-4.2750801331996727E-2</v>
          </cell>
        </row>
        <row r="178">
          <cell r="BL178">
            <v>7.4349469333622339E-2</v>
          </cell>
        </row>
        <row r="179">
          <cell r="BL179">
            <v>5.9062166823025904E-2</v>
          </cell>
        </row>
        <row r="180">
          <cell r="BL180">
            <v>6.5657376920554174E-4</v>
          </cell>
        </row>
        <row r="181">
          <cell r="BL181">
            <v>1.2210855743186606E-2</v>
          </cell>
        </row>
        <row r="182">
          <cell r="BL182">
            <v>0</v>
          </cell>
        </row>
        <row r="183">
          <cell r="BL183">
            <v>0</v>
          </cell>
        </row>
        <row r="184">
          <cell r="BL184">
            <v>2.4198729982042866E-3</v>
          </cell>
        </row>
        <row r="185">
          <cell r="BL185">
            <v>0</v>
          </cell>
        </row>
        <row r="186">
          <cell r="BL186">
            <v>7.4349469333622326E-2</v>
          </cell>
        </row>
        <row r="188">
          <cell r="BL188">
            <v>0.40375822925097538</v>
          </cell>
        </row>
        <row r="189">
          <cell r="BL189">
            <v>0.42383121574132054</v>
          </cell>
        </row>
        <row r="190">
          <cell r="BL190">
            <v>-2.0072986490345196E-2</v>
          </cell>
        </row>
        <row r="191">
          <cell r="BL191">
            <v>-2.2149539202521593E-2</v>
          </cell>
        </row>
        <row r="192">
          <cell r="BL192">
            <v>0.44650903058297203</v>
          </cell>
        </row>
        <row r="193">
          <cell r="BL193">
            <v>-4.2750801331996678E-2</v>
          </cell>
        </row>
        <row r="194">
          <cell r="BL194">
            <v>1.6319927239375677E-2</v>
          </cell>
        </row>
        <row r="195">
          <cell r="BL195">
            <v>1.5416443225703244E-2</v>
          </cell>
        </row>
        <row r="196">
          <cell r="BL196">
            <v>5.87274313334061E-4</v>
          </cell>
        </row>
        <row r="197">
          <cell r="BL197">
            <v>0</v>
          </cell>
        </row>
        <row r="198">
          <cell r="BL198">
            <v>3.1620970033837401E-4</v>
          </cell>
        </row>
        <row r="199">
          <cell r="BL199">
            <v>1.7092374531612928E-2</v>
          </cell>
        </row>
        <row r="200">
          <cell r="BL200">
            <v>1.5778849732825569E-2</v>
          </cell>
        </row>
        <row r="201">
          <cell r="BL201">
            <v>6.2534121966200762E-4</v>
          </cell>
        </row>
        <row r="202">
          <cell r="BL202">
            <v>3.7197387878698014E-4</v>
          </cell>
        </row>
        <row r="203">
          <cell r="BL203">
            <v>3.1620970033837401E-4</v>
          </cell>
        </row>
        <row r="205">
          <cell r="BL205">
            <v>1.2038439259836286E-2</v>
          </cell>
        </row>
        <row r="206">
          <cell r="BL206">
            <v>5.3681367581184657E-2</v>
          </cell>
        </row>
        <row r="207">
          <cell r="BL207">
            <v>2.4106310894301645E-2</v>
          </cell>
        </row>
        <row r="208">
          <cell r="BL208">
            <v>1.298541375264162E-2</v>
          </cell>
        </row>
        <row r="209">
          <cell r="BL209">
            <v>1.0344091339673678E-2</v>
          </cell>
        </row>
        <row r="210">
          <cell r="BL210">
            <v>1.9081368870928306E-3</v>
          </cell>
        </row>
        <row r="211">
          <cell r="BL211">
            <v>4.1642928321348374E-2</v>
          </cell>
        </row>
        <row r="212">
          <cell r="BL212">
            <v>2.8344828795677346E-2</v>
          </cell>
        </row>
        <row r="213">
          <cell r="BL213">
            <v>4.8470401013685788E-3</v>
          </cell>
        </row>
        <row r="214">
          <cell r="BL214">
            <v>6.0983957867017085E-3</v>
          </cell>
        </row>
        <row r="215">
          <cell r="BL215">
            <v>2.3526636376007401E-3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IF--&gt;"/>
      <sheetName val="NatGov_Y"/>
      <sheetName val="NatGov_Q"/>
      <sheetName val="NatGov_M"/>
      <sheetName val="NatGov_IMIG (new)"/>
      <sheetName val="Provincias"/>
      <sheetName val="Municipios"/>
      <sheetName val="SPA"/>
      <sheetName val="TAX--&gt;"/>
      <sheetName val="Tax_DNIAF"/>
      <sheetName val="Tax_Y"/>
      <sheetName val="Tax_M"/>
      <sheetName val="Public_Debt"/>
      <sheetName val="DRAFT SHEETS--&gt;"/>
      <sheetName val="Forecast IVA, AyC, otros"/>
      <sheetName val="Forecast Retes y PAIS"/>
      <sheetName val="Forecast"/>
      <sheetName val="Sheet7"/>
      <sheetName val="Sheet8"/>
      <sheetName val="Forecast2"/>
      <sheetName val="Subs_Q-Y"/>
      <sheetName val="JyP largo plazo"/>
      <sheetName val="Graf. Federalismo"/>
      <sheetName val="Ej. Instituc."/>
      <sheetName val="Charts Varios"/>
      <sheetName val="IMF program"/>
      <sheetName val="Empleados publicos"/>
      <sheetName val="CIT rates OECD"/>
      <sheetName val="Litio-Mineria"/>
      <sheetName val="Sheet1"/>
    </sheetNames>
    <sheetDataSet>
      <sheetData sheetId="0"/>
      <sheetData sheetId="1">
        <row r="16">
          <cell r="P16">
            <v>1150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0.12820796191954792</v>
          </cell>
          <cell r="Q134">
            <v>0.38272647869974258</v>
          </cell>
          <cell r="R134">
            <v>0.35258408545784092</v>
          </cell>
          <cell r="S134">
            <v>1.218929696361994</v>
          </cell>
          <cell r="T134">
            <v>0.39907593846669442</v>
          </cell>
          <cell r="U134">
            <v>0.29273890067424985</v>
          </cell>
          <cell r="V134">
            <v>0.9611033728161168</v>
          </cell>
          <cell r="W134">
            <v>1.7252349630619785</v>
          </cell>
          <cell r="X134">
            <v>1.3120137215051042</v>
          </cell>
          <cell r="Y134">
            <v>1.3334318476218801</v>
          </cell>
          <cell r="Z134">
            <v>0.56283971801561372</v>
          </cell>
          <cell r="AA134">
            <v>0</v>
          </cell>
          <cell r="AB134">
            <v>0.94739675361764641</v>
          </cell>
          <cell r="AC134">
            <v>5.905889660023373</v>
          </cell>
          <cell r="AD134">
            <v>1.6996255034751506</v>
          </cell>
          <cell r="AE134">
            <v>0</v>
          </cell>
        </row>
        <row r="135"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0.61702214955122159</v>
          </cell>
          <cell r="S135">
            <v>0.48142861265663572</v>
          </cell>
          <cell r="T135">
            <v>0.48186708823020724</v>
          </cell>
          <cell r="U135">
            <v>0.63497145713574954</v>
          </cell>
          <cell r="V135">
            <v>0.66302134579463456</v>
          </cell>
          <cell r="W135">
            <v>1.0231298483475151</v>
          </cell>
          <cell r="X135">
            <v>0.70014146804500277</v>
          </cell>
          <cell r="Y135">
            <v>0.65620142182473673</v>
          </cell>
          <cell r="Z135">
            <v>0.77923001407009307</v>
          </cell>
          <cell r="AA135">
            <v>0.84729606052267492</v>
          </cell>
          <cell r="AB135">
            <v>0.8835192311735669</v>
          </cell>
          <cell r="AC135">
            <v>0.4007884781047007</v>
          </cell>
          <cell r="AD135">
            <v>0.19679379575856101</v>
          </cell>
          <cell r="AE135">
            <v>0.20730481937613676</v>
          </cell>
        </row>
        <row r="141">
          <cell r="AD141">
            <v>8.0039789899178508</v>
          </cell>
          <cell r="AE141">
            <v>7.6278827420144797</v>
          </cell>
          <cell r="AF141">
            <v>6.8048086224856146</v>
          </cell>
        </row>
        <row r="143">
          <cell r="AD143">
            <v>7.6886724194711498</v>
          </cell>
          <cell r="AE143">
            <v>7.1759951684735883</v>
          </cell>
          <cell r="AF143">
            <v>7.2998151208535909</v>
          </cell>
        </row>
        <row r="145">
          <cell r="AD145">
            <v>0.90371196085641847</v>
          </cell>
          <cell r="AE145">
            <v>0.77276729637635966</v>
          </cell>
          <cell r="AF145">
            <v>0.86508505177300388</v>
          </cell>
        </row>
        <row r="425">
          <cell r="T425">
            <v>0.96143957127836577</v>
          </cell>
          <cell r="U425">
            <v>2.2972698688015774</v>
          </cell>
          <cell r="V425">
            <v>1.6387378938626846</v>
          </cell>
          <cell r="W425">
            <v>1.5035750279343951</v>
          </cell>
          <cell r="X425">
            <v>1.3502368441069375</v>
          </cell>
          <cell r="Y425">
            <v>0.61228759182213788</v>
          </cell>
          <cell r="Z425">
            <v>0.84425957702342047</v>
          </cell>
          <cell r="AA425">
            <v>0.20685243552856333</v>
          </cell>
          <cell r="AB425">
            <v>1.6234937808022574</v>
          </cell>
          <cell r="AC425">
            <v>1.4984299336001916</v>
          </cell>
          <cell r="AD425">
            <v>1.9690908967125067</v>
          </cell>
        </row>
        <row r="426">
          <cell r="T426">
            <v>0.39907593846669442</v>
          </cell>
          <cell r="U426">
            <v>0.29273890067424985</v>
          </cell>
          <cell r="V426">
            <v>0.9611033728161168</v>
          </cell>
          <cell r="W426">
            <v>1.7125337395870817</v>
          </cell>
          <cell r="X426">
            <v>1.3120154009041642</v>
          </cell>
          <cell r="Y426">
            <v>1.3322165090116733</v>
          </cell>
          <cell r="Z426">
            <v>0.56283971801561372</v>
          </cell>
          <cell r="AA426">
            <v>0</v>
          </cell>
          <cell r="AB426">
            <v>0.94740046446015802</v>
          </cell>
          <cell r="AC426">
            <v>5.9058897264661647</v>
          </cell>
          <cell r="AD426">
            <v>1.6996255726069911</v>
          </cell>
        </row>
      </sheetData>
      <sheetData sheetId="2"/>
      <sheetData sheetId="3"/>
      <sheetData sheetId="4">
        <row r="6">
          <cell r="CA6">
            <v>895580.60000000009</v>
          </cell>
        </row>
        <row r="121">
          <cell r="EM121">
            <v>2.595246790465632</v>
          </cell>
        </row>
        <row r="123">
          <cell r="EM123">
            <v>3.7164641335955295</v>
          </cell>
        </row>
        <row r="127">
          <cell r="DI127">
            <v>0.1779304465111291</v>
          </cell>
          <cell r="DJ127">
            <v>0.18238249352020464</v>
          </cell>
          <cell r="DK127">
            <v>0.18019010808358074</v>
          </cell>
        </row>
        <row r="165">
          <cell r="DI165">
            <v>1.1897593210127138E-2</v>
          </cell>
          <cell r="DJ165">
            <v>7.7696485897938931E-3</v>
          </cell>
          <cell r="DK165">
            <v>6.7310274721561055E-3</v>
          </cell>
        </row>
        <row r="179">
          <cell r="DI179">
            <v>2.7803203506504879E-4</v>
          </cell>
          <cell r="DJ179">
            <v>5.2271784314132197E-4</v>
          </cell>
          <cell r="DK179">
            <v>5.3843911002790512E-4</v>
          </cell>
        </row>
        <row r="182">
          <cell r="DI182">
            <v>1.4403626498003214E-4</v>
          </cell>
          <cell r="DJ182">
            <v>5.9431374618398403E-4</v>
          </cell>
          <cell r="DK182">
            <v>4.8111494172754988E-4</v>
          </cell>
        </row>
        <row r="185">
          <cell r="DI185">
            <v>2.0289738000147007E-4</v>
          </cell>
          <cell r="DJ185">
            <v>4.1922074588234486E-4</v>
          </cell>
          <cell r="DK185">
            <v>3.9535189155751608E-4</v>
          </cell>
        </row>
        <row r="188">
          <cell r="DI188">
            <v>4.0909136465917329E-4</v>
          </cell>
          <cell r="DJ188">
            <v>9.1394278280407368E-4</v>
          </cell>
          <cell r="DK188">
            <v>6.0670989451969441E-4</v>
          </cell>
        </row>
        <row r="191">
          <cell r="DI191">
            <v>3.1145747469541704E-4</v>
          </cell>
          <cell r="DJ191">
            <v>7.5544228730618551E-4</v>
          </cell>
          <cell r="DK191">
            <v>6.9380002781399997E-4</v>
          </cell>
        </row>
        <row r="194">
          <cell r="DI194">
            <v>5.5239627587489056E-4</v>
          </cell>
          <cell r="DJ194">
            <v>1.0209309948579102E-3</v>
          </cell>
          <cell r="DK194">
            <v>9.7630011851764897E-4</v>
          </cell>
        </row>
      </sheetData>
      <sheetData sheetId="5">
        <row r="31">
          <cell r="AG31">
            <v>1682827.5310802124</v>
          </cell>
        </row>
        <row r="75">
          <cell r="AE75">
            <v>17.244681102628682</v>
          </cell>
          <cell r="AF75">
            <v>16.12574473586713</v>
          </cell>
          <cell r="AG75">
            <v>16.662001465128291</v>
          </cell>
        </row>
        <row r="77">
          <cell r="AG77">
            <v>5.0816569302358099</v>
          </cell>
        </row>
        <row r="83">
          <cell r="D83">
            <v>0.83781249871889441</v>
          </cell>
          <cell r="E83">
            <v>0.83228403042244092</v>
          </cell>
          <cell r="F83">
            <v>0.80626262196428855</v>
          </cell>
          <cell r="G83">
            <v>0.8211216442867012</v>
          </cell>
          <cell r="H83">
            <v>0.84181896506187592</v>
          </cell>
          <cell r="I83">
            <v>0.91075869197729165</v>
          </cell>
          <cell r="J83">
            <v>0.93208960768080296</v>
          </cell>
          <cell r="K83">
            <v>0.95242051886816337</v>
          </cell>
          <cell r="L83">
            <v>0.87472242869990147</v>
          </cell>
          <cell r="M83">
            <v>0.80773077348657485</v>
          </cell>
          <cell r="N83">
            <v>0.87976191853398911</v>
          </cell>
          <cell r="O83">
            <v>0.97732979490794347</v>
          </cell>
          <cell r="P83">
            <v>1.0928146314345981</v>
          </cell>
          <cell r="Q83">
            <v>1.1511650686053239</v>
          </cell>
          <cell r="R83">
            <v>1.1601663284811294</v>
          </cell>
          <cell r="S83">
            <v>1.4497350023166342</v>
          </cell>
          <cell r="T83">
            <v>1.6124180628287084</v>
          </cell>
          <cell r="U83">
            <v>1.4706174338896381</v>
          </cell>
          <cell r="V83">
            <v>1.5746512184646293</v>
          </cell>
          <cell r="W83">
            <v>1.7219670233680164</v>
          </cell>
          <cell r="X83">
            <v>1.7415408925739082</v>
          </cell>
          <cell r="Y83">
            <v>1.6966302524229413</v>
          </cell>
          <cell r="Z83">
            <v>1.8551181289249492</v>
          </cell>
          <cell r="AA83">
            <v>1.8412989747056006</v>
          </cell>
          <cell r="AB83">
            <v>1.8513381753477265</v>
          </cell>
          <cell r="AC83">
            <v>1.7236264606486256</v>
          </cell>
          <cell r="AD83">
            <v>1.6766249239970672</v>
          </cell>
          <cell r="AE83">
            <v>1.7583024986375799</v>
          </cell>
          <cell r="AF83">
            <v>1.4930896028451242</v>
          </cell>
          <cell r="AG83">
            <v>1.5800675834020779</v>
          </cell>
        </row>
        <row r="96">
          <cell r="AD96">
            <v>2.1693493385599094</v>
          </cell>
          <cell r="AE96">
            <v>2.3312307553421698</v>
          </cell>
          <cell r="AF96">
            <v>2.007716450709077</v>
          </cell>
          <cell r="AG96">
            <v>2.0413638186074445</v>
          </cell>
          <cell r="AH96">
            <v>2.1300054408860523</v>
          </cell>
        </row>
        <row r="97">
          <cell r="AE97">
            <v>3.8532499586241027</v>
          </cell>
          <cell r="AF97">
            <v>3.6962335973815708</v>
          </cell>
          <cell r="AG97">
            <v>3.7681456441649259</v>
          </cell>
        </row>
        <row r="103">
          <cell r="AE103">
            <v>0.22155947890256608</v>
          </cell>
          <cell r="AF103">
            <v>0.34699926380775642</v>
          </cell>
          <cell r="AG103">
            <v>0.36770279455497884</v>
          </cell>
        </row>
      </sheetData>
      <sheetData sheetId="6"/>
      <sheetData sheetId="7">
        <row r="7">
          <cell r="B7">
            <v>1960</v>
          </cell>
        </row>
      </sheetData>
      <sheetData sheetId="8"/>
      <sheetData sheetId="9"/>
      <sheetData sheetId="10">
        <row r="118">
          <cell r="X118">
            <v>24.239868603012884</v>
          </cell>
        </row>
      </sheetData>
      <sheetData sheetId="11"/>
      <sheetData sheetId="12"/>
      <sheetData sheetId="13"/>
      <sheetData sheetId="14"/>
      <sheetData sheetId="15"/>
      <sheetData sheetId="16">
        <row r="73">
          <cell r="F73">
            <v>0.7</v>
          </cell>
          <cell r="G73">
            <v>0.79752022018577295</v>
          </cell>
          <cell r="H73">
            <v>1.7975202201857727</v>
          </cell>
          <cell r="I73">
            <v>2.7237338739701475</v>
          </cell>
          <cell r="J73">
            <v>2.6710808721325687</v>
          </cell>
          <cell r="K73">
            <v>2.9957677744054725</v>
          </cell>
          <cell r="L73">
            <v>3.4188286341518639</v>
          </cell>
          <cell r="M73">
            <v>3.7861736867397084</v>
          </cell>
          <cell r="N73">
            <v>4.0054254400856593</v>
          </cell>
          <cell r="O73">
            <v>3.9426204973589543</v>
          </cell>
          <cell r="P73">
            <v>3.3773386852895717</v>
          </cell>
          <cell r="Q73">
            <v>3.5387281687882868</v>
          </cell>
          <cell r="R73">
            <v>2.1172679376424144</v>
          </cell>
          <cell r="S73">
            <v>1.9073612144347365</v>
          </cell>
          <cell r="T73">
            <v>1.5697259860589163</v>
          </cell>
          <cell r="U73">
            <v>2.5608624018179675</v>
          </cell>
          <cell r="V73">
            <v>2.9809041186031329</v>
          </cell>
          <cell r="W73">
            <v>2.595246790465632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Macro INPUT"/>
      <sheetName val="Proyección Fiscal"/>
      <sheetName val="OUTPUT 1. Grafico"/>
      <sheetName val="OUTPUT 2. Ajuste Fiscal"/>
      <sheetName val="HOJAS DE CALCULOS--&gt;"/>
      <sheetName val="Reca IMIG"/>
      <sheetName val="Reca AFIP"/>
      <sheetName val="IVA, AyC, otros"/>
      <sheetName val="Retes y PAIS"/>
      <sheetName val="Formula Movilidad"/>
      <sheetName val="Ingresos Mensuales ANSES"/>
      <sheetName val="JyP AUH Alimentar mensual"/>
      <sheetName val="Ejercicio Gasto 2024-2027"/>
      <sheetName val="2015-2024"/>
      <sheetName val="Graficos"/>
      <sheetName val="EEPP"/>
      <sheetName val="Provincias (cálcul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4">
          <cell r="O34">
            <v>3.7787255419882536E-4</v>
          </cell>
          <cell r="P34">
            <v>7.172693737935137E-4</v>
          </cell>
          <cell r="Q34">
            <v>1.1354553679402622E-4</v>
          </cell>
          <cell r="R34">
            <v>2.4229661743629E-4</v>
          </cell>
          <cell r="S34">
            <v>8.3395952126659662E-4</v>
          </cell>
          <cell r="T34">
            <v>1.032375631427567E-3</v>
          </cell>
          <cell r="U34">
            <v>1.3802782090751814E-3</v>
          </cell>
          <cell r="V34">
            <v>2.5017360472187832E-3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HPFilter"/>
    </sheetNames>
    <definedNames>
      <definedName name="hp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economia.gob.ar/onp/estadistic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74E3E-3E2B-44B1-A876-B135120BB6DA}">
  <sheetPr>
    <tabColor theme="1" tint="0.34998626667073579"/>
    <pageSetUpPr fitToPage="1"/>
  </sheetPr>
  <dimension ref="A1:DP254"/>
  <sheetViews>
    <sheetView tabSelected="1" zoomScale="55" zoomScaleNormal="55" workbookViewId="0">
      <pane xSplit="2" ySplit="7" topLeftCell="BF70" activePane="bottomRight" state="frozen"/>
      <selection pane="topRight" activeCell="C6" sqref="C6"/>
      <selection pane="bottomLeft" activeCell="A8" sqref="A8"/>
      <selection pane="bottomRight" activeCell="BP76" sqref="BP76:BV77"/>
    </sheetView>
  </sheetViews>
  <sheetFormatPr defaultColWidth="9.140625" defaultRowHeight="15.75" x14ac:dyDescent="0.25"/>
  <cols>
    <col min="1" max="1" width="51.140625" style="2" customWidth="1"/>
    <col min="2" max="2" width="8.42578125" style="2" bestFit="1" customWidth="1"/>
    <col min="3" max="3" width="13.85546875" style="2" customWidth="1"/>
    <col min="4" max="7" width="14.42578125" style="2" customWidth="1"/>
    <col min="8" max="13" width="13.7109375" style="2" customWidth="1"/>
    <col min="14" max="34" width="12.28515625" style="2" customWidth="1"/>
    <col min="35" max="38" width="13.85546875" style="2" bestFit="1" customWidth="1"/>
    <col min="39" max="41" width="13" style="2" bestFit="1" customWidth="1"/>
    <col min="42" max="55" width="13.140625" style="2" customWidth="1"/>
    <col min="56" max="57" width="13.140625" style="3" customWidth="1"/>
    <col min="58" max="58" width="12.7109375" style="3" customWidth="1"/>
    <col min="59" max="60" width="14.140625" style="3" customWidth="1"/>
    <col min="61" max="64" width="14.140625" style="2" customWidth="1"/>
    <col min="65" max="67" width="12.7109375" style="2" customWidth="1"/>
    <col min="68" max="68" width="23.28515625" style="4" bestFit="1" customWidth="1"/>
    <col min="69" max="69" width="16.5703125" style="4" customWidth="1"/>
    <col min="70" max="70" width="9.28515625" style="4" bestFit="1" customWidth="1"/>
    <col min="71" max="73" width="14.85546875" style="4" bestFit="1" customWidth="1"/>
    <col min="74" max="74" width="10.140625" style="4" bestFit="1" customWidth="1"/>
    <col min="75" max="75" width="9.28515625" style="4" bestFit="1" customWidth="1"/>
    <col min="76" max="76" width="9.140625" style="4"/>
    <col min="77" max="77" width="8.7109375" style="4" customWidth="1"/>
    <col min="78" max="78" width="18.140625" style="4" customWidth="1"/>
    <col min="79" max="79" width="9.140625" style="4"/>
    <col min="80" max="81" width="13.7109375" style="4" bestFit="1" customWidth="1"/>
    <col min="82" max="93" width="9.140625" style="4"/>
    <col min="94" max="94" width="25.5703125" style="4" bestFit="1" customWidth="1"/>
    <col min="95" max="96" width="9.140625" style="4"/>
    <col min="97" max="97" width="32.85546875" style="4" customWidth="1"/>
    <col min="98" max="107" width="9.140625" style="4"/>
    <col min="108" max="108" width="9.140625" style="2"/>
    <col min="109" max="109" width="13.42578125" style="2" customWidth="1"/>
    <col min="110" max="16384" width="9.140625" style="2"/>
  </cols>
  <sheetData>
    <row r="1" spans="1:12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120" x14ac:dyDescent="0.25">
      <c r="A2" s="2" t="s">
        <v>1</v>
      </c>
    </row>
    <row r="3" spans="1:120" x14ac:dyDescent="0.25">
      <c r="A3" s="2" t="s">
        <v>2</v>
      </c>
      <c r="AC3" s="5"/>
      <c r="AX3" s="6"/>
    </row>
    <row r="4" spans="1:120" hidden="1" x14ac:dyDescent="0.25">
      <c r="AX4" s="6"/>
      <c r="BG4" s="7"/>
    </row>
    <row r="5" spans="1:120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  <c r="AJ5" s="9"/>
      <c r="AK5" s="9"/>
      <c r="AL5" s="9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1"/>
      <c r="AY5" s="9"/>
      <c r="AZ5" s="9"/>
      <c r="BA5" s="9"/>
      <c r="BB5" s="9"/>
      <c r="BC5" s="10"/>
      <c r="BD5" s="12"/>
      <c r="BE5" s="12"/>
      <c r="BF5" s="12"/>
      <c r="BG5" s="12"/>
      <c r="BH5" s="12"/>
      <c r="BI5" s="10"/>
      <c r="BJ5" s="10"/>
      <c r="BK5" s="10"/>
      <c r="BL5" s="10"/>
      <c r="BM5" s="10"/>
      <c r="BN5" s="10"/>
      <c r="BO5" s="10"/>
    </row>
    <row r="6" spans="1:120" ht="11.1" hidden="1" customHeight="1" x14ac:dyDescent="0.25">
      <c r="AX6" s="6"/>
      <c r="BI6" s="3"/>
      <c r="BJ6" s="3"/>
      <c r="BK6" s="3"/>
      <c r="BL6" s="3"/>
    </row>
    <row r="7" spans="1:120" x14ac:dyDescent="0.25">
      <c r="B7" s="13">
        <v>1960</v>
      </c>
      <c r="C7" s="13">
        <v>1961</v>
      </c>
      <c r="D7" s="13">
        <v>1962</v>
      </c>
      <c r="E7" s="13">
        <v>1963</v>
      </c>
      <c r="F7" s="13">
        <v>1964</v>
      </c>
      <c r="G7" s="13">
        <v>1965</v>
      </c>
      <c r="H7" s="13">
        <v>1966</v>
      </c>
      <c r="I7" s="13">
        <v>1967</v>
      </c>
      <c r="J7" s="13">
        <v>1968</v>
      </c>
      <c r="K7" s="13">
        <v>1969</v>
      </c>
      <c r="L7" s="13">
        <v>1970</v>
      </c>
      <c r="M7" s="13">
        <v>1971</v>
      </c>
      <c r="N7" s="13">
        <v>1972</v>
      </c>
      <c r="O7" s="13">
        <v>1973</v>
      </c>
      <c r="P7" s="13">
        <v>1974</v>
      </c>
      <c r="Q7" s="13">
        <v>1975</v>
      </c>
      <c r="R7" s="13">
        <v>1976</v>
      </c>
      <c r="S7" s="13">
        <v>1977</v>
      </c>
      <c r="T7" s="13">
        <v>1978</v>
      </c>
      <c r="U7" s="13">
        <v>1979</v>
      </c>
      <c r="V7" s="13">
        <v>1980</v>
      </c>
      <c r="W7" s="13">
        <v>1981</v>
      </c>
      <c r="X7" s="13">
        <v>1982</v>
      </c>
      <c r="Y7" s="13">
        <v>1983</v>
      </c>
      <c r="Z7" s="13">
        <v>1984</v>
      </c>
      <c r="AA7" s="13">
        <v>1985</v>
      </c>
      <c r="AB7" s="13">
        <v>1986</v>
      </c>
      <c r="AC7" s="13">
        <v>1987</v>
      </c>
      <c r="AD7" s="13">
        <v>1988</v>
      </c>
      <c r="AE7" s="13">
        <v>1989</v>
      </c>
      <c r="AF7" s="13">
        <v>1990</v>
      </c>
      <c r="AG7" s="13">
        <v>1991</v>
      </c>
      <c r="AH7" s="13">
        <v>1992</v>
      </c>
      <c r="AI7" s="13">
        <v>1993</v>
      </c>
      <c r="AJ7" s="13">
        <v>1994</v>
      </c>
      <c r="AK7" s="13">
        <v>1995</v>
      </c>
      <c r="AL7" s="13">
        <v>1996</v>
      </c>
      <c r="AM7" s="13">
        <v>1997</v>
      </c>
      <c r="AN7" s="13">
        <v>1998</v>
      </c>
      <c r="AO7" s="13">
        <v>1999</v>
      </c>
      <c r="AP7" s="13">
        <v>2000</v>
      </c>
      <c r="AQ7" s="13">
        <v>2001</v>
      </c>
      <c r="AR7" s="13">
        <v>2002</v>
      </c>
      <c r="AS7" s="13">
        <v>2003</v>
      </c>
      <c r="AT7" s="13">
        <v>2004</v>
      </c>
      <c r="AU7" s="13">
        <v>2005</v>
      </c>
      <c r="AV7" s="13">
        <v>2006</v>
      </c>
      <c r="AW7" s="13">
        <v>2007</v>
      </c>
      <c r="AX7" s="13">
        <v>2008</v>
      </c>
      <c r="AY7" s="13">
        <v>2009</v>
      </c>
      <c r="AZ7" s="13">
        <v>2010</v>
      </c>
      <c r="BA7" s="13">
        <v>2011</v>
      </c>
      <c r="BB7" s="13">
        <v>2012</v>
      </c>
      <c r="BC7" s="13">
        <v>2013</v>
      </c>
      <c r="BD7" s="13">
        <v>2014</v>
      </c>
      <c r="BE7" s="13">
        <v>2015</v>
      </c>
      <c r="BF7" s="13">
        <v>2016</v>
      </c>
      <c r="BG7" s="13">
        <v>2017</v>
      </c>
      <c r="BH7" s="13">
        <v>2018</v>
      </c>
      <c r="BI7" s="13">
        <v>2019</v>
      </c>
      <c r="BJ7" s="13">
        <v>2020</v>
      </c>
      <c r="BK7" s="13">
        <v>2021</v>
      </c>
      <c r="BL7" s="13">
        <v>2022</v>
      </c>
      <c r="BM7" s="13" t="s">
        <v>3</v>
      </c>
      <c r="BN7" s="14" t="s">
        <v>4</v>
      </c>
      <c r="BO7" s="1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x14ac:dyDescent="0.25">
      <c r="A8" s="15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6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3"/>
      <c r="AU8" s="17"/>
      <c r="AV8" s="13"/>
      <c r="AW8" s="13"/>
      <c r="AX8" s="13"/>
      <c r="AY8" s="13"/>
      <c r="AZ8" s="13"/>
      <c r="BA8" s="13"/>
      <c r="BB8" s="13"/>
      <c r="BC8" s="13"/>
      <c r="BD8" s="13"/>
      <c r="BI8" s="3"/>
      <c r="BJ8" s="3"/>
      <c r="BK8" s="3"/>
      <c r="BL8" s="3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</row>
    <row r="9" spans="1:120" s="1" customFormat="1" x14ac:dyDescent="0.25">
      <c r="A9" s="1" t="s">
        <v>6</v>
      </c>
      <c r="C9" s="18">
        <v>0.21447978793903244</v>
      </c>
      <c r="D9" s="18">
        <v>0.17242949963158949</v>
      </c>
      <c r="E9" s="18">
        <v>0.17098709228214878</v>
      </c>
      <c r="F9" s="18">
        <v>0.16850588290150609</v>
      </c>
      <c r="G9" s="18">
        <v>0.17843539325842697</v>
      </c>
      <c r="H9" s="18">
        <v>0.19259055245361698</v>
      </c>
      <c r="I9" s="18">
        <v>0.22588405690368352</v>
      </c>
      <c r="J9" s="18">
        <v>0.22299763532316738</v>
      </c>
      <c r="K9" s="18">
        <v>0.22284771182505173</v>
      </c>
      <c r="L9" s="18">
        <v>0.22833390313390314</v>
      </c>
      <c r="M9" s="18">
        <v>0.20492456294404085</v>
      </c>
      <c r="N9" s="18">
        <v>0.18355875670711072</v>
      </c>
      <c r="O9" s="18">
        <v>0.19035813060901957</v>
      </c>
      <c r="P9" s="18">
        <v>0.21206982600660401</v>
      </c>
      <c r="Q9" s="18">
        <v>0.1456498968328096</v>
      </c>
      <c r="R9" s="18">
        <v>0.15928625137002381</v>
      </c>
      <c r="S9" s="18">
        <v>0.19287818325758216</v>
      </c>
      <c r="T9" s="18">
        <v>0.20445514454346128</v>
      </c>
      <c r="U9" s="18">
        <v>0.19638367918686919</v>
      </c>
      <c r="V9" s="18">
        <v>0.21614594190333333</v>
      </c>
      <c r="W9" s="18">
        <v>0.19459400386142578</v>
      </c>
      <c r="X9" s="18">
        <v>0.16570561668509023</v>
      </c>
      <c r="Y9" s="18">
        <v>0.15674721360223001</v>
      </c>
      <c r="Z9" s="18">
        <v>0.16375166705529168</v>
      </c>
      <c r="AA9" s="18">
        <v>0.219078170234553</v>
      </c>
      <c r="AB9" s="18">
        <v>0.21236066636676876</v>
      </c>
      <c r="AC9" s="18">
        <v>0.1961856040627144</v>
      </c>
      <c r="AD9" s="18">
        <v>0.16690210743512338</v>
      </c>
      <c r="AE9" s="18">
        <v>0.17907924682735538</v>
      </c>
      <c r="AF9" s="18">
        <v>0.16409841761035504</v>
      </c>
      <c r="AG9" s="18">
        <v>0.19032075530320983</v>
      </c>
      <c r="AH9" s="18">
        <v>0.21711718002637162</v>
      </c>
      <c r="AI9" s="18">
        <v>0.24055138289265621</v>
      </c>
      <c r="AJ9" s="18">
        <v>0.23674743901989179</v>
      </c>
      <c r="AK9" s="18">
        <v>0.22158602653991666</v>
      </c>
      <c r="AL9" s="18">
        <v>0.2121345868228309</v>
      </c>
      <c r="AM9" s="18">
        <v>0.21948044033433506</v>
      </c>
      <c r="AN9" s="18">
        <v>0.22076307563899428</v>
      </c>
      <c r="AO9" s="18">
        <v>0.22496440709005705</v>
      </c>
      <c r="AP9" s="18">
        <v>0.23377494187770634</v>
      </c>
      <c r="AQ9" s="18">
        <v>0.21976915725963395</v>
      </c>
      <c r="AR9" s="18">
        <v>0.2205117631521008</v>
      </c>
      <c r="AS9" s="17">
        <v>0.24642958913680782</v>
      </c>
      <c r="AT9" s="17">
        <v>0.26228924878799953</v>
      </c>
      <c r="AU9" s="17">
        <v>0.26271291240596306</v>
      </c>
      <c r="AV9" s="17">
        <v>0.27097337962542567</v>
      </c>
      <c r="AW9" s="17">
        <v>0.29126095264069624</v>
      </c>
      <c r="AX9" s="17">
        <v>0.30095192149468697</v>
      </c>
      <c r="AY9" s="17">
        <v>0.32339404968651969</v>
      </c>
      <c r="AZ9" s="17">
        <v>0.33215384808749021</v>
      </c>
      <c r="BA9" s="17">
        <v>0.32233746236659999</v>
      </c>
      <c r="BB9" s="17">
        <v>0.33724035400238289</v>
      </c>
      <c r="BC9" s="17">
        <v>0.34625184748548471</v>
      </c>
      <c r="BD9" s="17">
        <v>0.35314325823381737</v>
      </c>
      <c r="BE9" s="17">
        <v>0.35441700199536247</v>
      </c>
      <c r="BF9" s="17">
        <v>0.351002369382312</v>
      </c>
      <c r="BG9" s="17">
        <v>0.33915800226615728</v>
      </c>
      <c r="BH9" s="17">
        <v>0.32710061902906395</v>
      </c>
      <c r="BI9" s="17">
        <v>0.33740420457334896</v>
      </c>
      <c r="BJ9" s="17">
        <v>0.38202273804358827</v>
      </c>
      <c r="BK9" s="17">
        <v>0.3394636058341774</v>
      </c>
      <c r="BL9" s="17">
        <f>+'[16]CONSOLIDADO (2)'!BL128</f>
        <v>0.32733220720517664</v>
      </c>
      <c r="BM9" s="18"/>
      <c r="BN9" s="18"/>
      <c r="BO9" s="18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</row>
    <row r="10" spans="1:120" x14ac:dyDescent="0.25">
      <c r="A10" s="2" t="s">
        <v>7</v>
      </c>
      <c r="C10" s="20">
        <v>0.18493207422133862</v>
      </c>
      <c r="D10" s="20">
        <v>0.14512023578270478</v>
      </c>
      <c r="E10" s="20">
        <v>0.14625890418295753</v>
      </c>
      <c r="F10" s="20">
        <v>0.1454794137303968</v>
      </c>
      <c r="G10" s="20">
        <v>0.15101685393258427</v>
      </c>
      <c r="H10" s="20">
        <v>0.16394700123597014</v>
      </c>
      <c r="I10" s="20">
        <v>0.19752339570434349</v>
      </c>
      <c r="J10" s="20">
        <v>0.19334077483910048</v>
      </c>
      <c r="K10" s="20">
        <v>0.18363712162789717</v>
      </c>
      <c r="L10" s="20">
        <v>0.19397720797720797</v>
      </c>
      <c r="M10" s="20">
        <v>0.1693110880498124</v>
      </c>
      <c r="N10" s="20">
        <v>0.15304442403441776</v>
      </c>
      <c r="O10" s="20">
        <v>0.16419173675001411</v>
      </c>
      <c r="P10" s="20">
        <v>0.18909304720244985</v>
      </c>
      <c r="Q10" s="20">
        <v>0.12355211091698551</v>
      </c>
      <c r="R10" s="20">
        <v>0.13908093544321007</v>
      </c>
      <c r="S10" s="20">
        <v>0.16151679184700271</v>
      </c>
      <c r="T10" s="20">
        <v>0.16780338158613956</v>
      </c>
      <c r="U10" s="20">
        <v>0.16529126021968157</v>
      </c>
      <c r="V10" s="20">
        <v>0.18690560362296582</v>
      </c>
      <c r="W10" s="20">
        <v>0.1623183126297767</v>
      </c>
      <c r="X10" s="20">
        <v>0.13761521386144734</v>
      </c>
      <c r="Y10" s="20">
        <v>0.12495339137253295</v>
      </c>
      <c r="Z10" s="20">
        <v>0.13244474940820175</v>
      </c>
      <c r="AA10" s="20">
        <v>0.17919426630902269</v>
      </c>
      <c r="AB10" s="20">
        <v>0.18101209874291579</v>
      </c>
      <c r="AC10" s="20">
        <v>0.17197921966383653</v>
      </c>
      <c r="AD10" s="20">
        <v>0.14471517354465538</v>
      </c>
      <c r="AE10" s="20">
        <v>0.15928388591842149</v>
      </c>
      <c r="AF10" s="20">
        <v>0.14511904182521965</v>
      </c>
      <c r="AG10" s="20">
        <v>0.17154153112465625</v>
      </c>
      <c r="AH10" s="20">
        <v>0.19730013538209024</v>
      </c>
      <c r="AI10" s="20">
        <v>0.15950996042451199</v>
      </c>
      <c r="AJ10" s="20">
        <v>0.15938718347288144</v>
      </c>
      <c r="AK10" s="20">
        <v>0.15267288342637725</v>
      </c>
      <c r="AL10" s="20">
        <v>0.1543465948020572</v>
      </c>
      <c r="AM10" s="20">
        <v>0.1634495629729853</v>
      </c>
      <c r="AN10" s="20">
        <v>0.16733470373980516</v>
      </c>
      <c r="AO10" s="20">
        <v>0.16805626000589066</v>
      </c>
      <c r="AP10" s="20">
        <v>0.17190132379327508</v>
      </c>
      <c r="AQ10" s="20">
        <v>0.16378974410295227</v>
      </c>
      <c r="AR10" s="20">
        <v>0.15569867406779106</v>
      </c>
      <c r="AS10" s="7">
        <v>0.1849862580068487</v>
      </c>
      <c r="AT10" s="7">
        <v>0.20875783958377067</v>
      </c>
      <c r="AU10" s="7">
        <v>0.21205837786925844</v>
      </c>
      <c r="AV10" s="7">
        <v>0.2117949368185493</v>
      </c>
      <c r="AW10" s="7">
        <v>0.22116363965932842</v>
      </c>
      <c r="AX10" s="7">
        <v>0.23031948890077761</v>
      </c>
      <c r="AY10" s="7">
        <v>0.22358574876631457</v>
      </c>
      <c r="AZ10" s="7">
        <v>0.2284408254558262</v>
      </c>
      <c r="BA10" s="7">
        <v>0.2279583319763806</v>
      </c>
      <c r="BB10" s="7">
        <v>0.23715683528603276</v>
      </c>
      <c r="BC10" s="7">
        <v>0.24027780081457284</v>
      </c>
      <c r="BD10" s="7">
        <v>0.24207592891264762</v>
      </c>
      <c r="BE10" s="7">
        <v>0.24264090289014573</v>
      </c>
      <c r="BF10" s="7">
        <v>0.23805787752911908</v>
      </c>
      <c r="BG10" s="7">
        <v>0.23014858463820237</v>
      </c>
      <c r="BH10" s="7">
        <v>0.22116457588892582</v>
      </c>
      <c r="BI10" s="7">
        <v>0.22628710895080489</v>
      </c>
      <c r="BJ10" s="7">
        <v>0.23674526979044658</v>
      </c>
      <c r="BK10" s="7">
        <v>0.23790291902419866</v>
      </c>
      <c r="BL10" s="7">
        <f>+'[16]CONSOLIDADO (2)'!BL129</f>
        <v>0.24098353126473915</v>
      </c>
      <c r="BM10" s="20"/>
      <c r="BN10" s="20"/>
      <c r="BO10" s="20"/>
      <c r="CV10" s="21"/>
      <c r="CW10" s="21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19"/>
    </row>
    <row r="11" spans="1:120" x14ac:dyDescent="0.25">
      <c r="A11" s="2" t="s">
        <v>10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5.6044908652663462E-2</v>
      </c>
      <c r="AJ11" s="20">
        <v>5.4044246177664859E-2</v>
      </c>
      <c r="AK11" s="20">
        <v>4.7864836621873262E-2</v>
      </c>
      <c r="AL11" s="20">
        <v>3.8208749109756635E-2</v>
      </c>
      <c r="AM11" s="20">
        <v>3.614105834311649E-2</v>
      </c>
      <c r="AN11" s="20">
        <v>3.4063444351534994E-2</v>
      </c>
      <c r="AO11" s="20">
        <v>3.25923875479249E-2</v>
      </c>
      <c r="AP11" s="20">
        <v>3.1551108891630437E-2</v>
      </c>
      <c r="AQ11" s="20">
        <v>3.0055002947632685E-2</v>
      </c>
      <c r="AR11" s="20">
        <v>2.6662315798818479E-2</v>
      </c>
      <c r="AS11" s="7">
        <v>2.5888575862260989E-2</v>
      </c>
      <c r="AT11" s="7">
        <v>2.7789275921668188E-2</v>
      </c>
      <c r="AU11" s="7">
        <v>2.9112083615893895E-2</v>
      </c>
      <c r="AV11" s="7">
        <v>3.3674893350772776E-2</v>
      </c>
      <c r="AW11" s="7">
        <v>4.7473847506228704E-2</v>
      </c>
      <c r="AX11" s="7">
        <v>4.5653528011698793E-2</v>
      </c>
      <c r="AY11" s="7">
        <v>6.0668903186490597E-2</v>
      </c>
      <c r="AZ11" s="7">
        <v>6.0309284450415737E-2</v>
      </c>
      <c r="BA11" s="7">
        <v>6.151093040993328E-2</v>
      </c>
      <c r="BB11" s="7">
        <v>6.6167437620478969E-2</v>
      </c>
      <c r="BC11" s="7">
        <v>6.8507337602411136E-2</v>
      </c>
      <c r="BD11" s="7">
        <v>6.5319339320806177E-2</v>
      </c>
      <c r="BE11" s="7">
        <v>6.8905441133178744E-2</v>
      </c>
      <c r="BF11" s="7">
        <v>6.9058614638628793E-2</v>
      </c>
      <c r="BG11" s="7">
        <v>6.7946076423478663E-2</v>
      </c>
      <c r="BH11" s="7">
        <v>6.0891314215672801E-2</v>
      </c>
      <c r="BI11" s="7">
        <v>5.6266834081576303E-2</v>
      </c>
      <c r="BJ11" s="7">
        <v>5.5881737008011398E-2</v>
      </c>
      <c r="BK11" s="7">
        <v>5.1152286502771531E-2</v>
      </c>
      <c r="BL11" s="7">
        <f>+'[16]CONSOLIDADO (2)'!BL130</f>
        <v>5.1739394926646379E-2</v>
      </c>
      <c r="BM11" s="20"/>
      <c r="BN11" s="20"/>
      <c r="BO11" s="20"/>
      <c r="CW11" s="22"/>
      <c r="DD11" s="4"/>
      <c r="DE11" s="4"/>
      <c r="DF11" s="4"/>
      <c r="DG11" s="4"/>
      <c r="DH11" s="4"/>
      <c r="DI11" s="22"/>
      <c r="DJ11" s="22"/>
      <c r="DK11" s="22"/>
      <c r="DL11" s="4"/>
      <c r="DM11" s="22"/>
      <c r="DN11" s="22"/>
      <c r="DO11" s="22"/>
      <c r="DP11" s="19"/>
    </row>
    <row r="12" spans="1:120" x14ac:dyDescent="0.25">
      <c r="A12" s="2" t="s">
        <v>11</v>
      </c>
      <c r="C12" s="20">
        <v>2.9547713717693838E-2</v>
      </c>
      <c r="D12" s="20">
        <v>2.730926384888472E-2</v>
      </c>
      <c r="E12" s="20">
        <v>2.4728188099191261E-2</v>
      </c>
      <c r="F12" s="20">
        <v>2.302646917110928E-2</v>
      </c>
      <c r="G12" s="20">
        <v>2.7418539325842695E-2</v>
      </c>
      <c r="H12" s="20">
        <v>2.8643551217646834E-2</v>
      </c>
      <c r="I12" s="20">
        <v>2.8360661199339995E-2</v>
      </c>
      <c r="J12" s="20">
        <v>2.965686048406687E-2</v>
      </c>
      <c r="K12" s="20">
        <v>3.921059019715456E-2</v>
      </c>
      <c r="L12" s="20">
        <v>3.4356695156695156E-2</v>
      </c>
      <c r="M12" s="20">
        <v>3.5613474894228468E-2</v>
      </c>
      <c r="N12" s="20">
        <v>3.0514332672692997E-2</v>
      </c>
      <c r="O12" s="20">
        <v>2.6166393859005477E-2</v>
      </c>
      <c r="P12" s="20">
        <v>2.2976778804154142E-2</v>
      </c>
      <c r="Q12" s="20">
        <v>2.2097785915824095E-2</v>
      </c>
      <c r="R12" s="20">
        <v>2.0205315926813773E-2</v>
      </c>
      <c r="S12" s="20">
        <v>3.1361391410579448E-2</v>
      </c>
      <c r="T12" s="20">
        <v>3.6651762957321754E-2</v>
      </c>
      <c r="U12" s="20">
        <v>3.1092418967187622E-2</v>
      </c>
      <c r="V12" s="20">
        <v>2.924033828036748E-2</v>
      </c>
      <c r="W12" s="20">
        <v>3.2275691231649119E-2</v>
      </c>
      <c r="X12" s="20">
        <v>2.8090402823642925E-2</v>
      </c>
      <c r="Y12" s="20">
        <v>3.1793822229697059E-2</v>
      </c>
      <c r="Z12" s="20">
        <v>3.1306917647089927E-2</v>
      </c>
      <c r="AA12" s="20">
        <v>3.9883903925530345E-2</v>
      </c>
      <c r="AB12" s="20">
        <v>3.134856762385297E-2</v>
      </c>
      <c r="AC12" s="20">
        <v>2.4206384398877897E-2</v>
      </c>
      <c r="AD12" s="20">
        <v>2.2186933890467973E-2</v>
      </c>
      <c r="AE12" s="20">
        <v>1.9795360908933881E-2</v>
      </c>
      <c r="AF12" s="20">
        <v>1.8979375785135397E-2</v>
      </c>
      <c r="AG12" s="20">
        <v>1.8779224178553568E-2</v>
      </c>
      <c r="AH12" s="20">
        <v>1.9817044644281363E-2</v>
      </c>
      <c r="AI12" s="20">
        <v>1.7908713803827723E-2</v>
      </c>
      <c r="AJ12" s="20">
        <v>1.6774107459960764E-2</v>
      </c>
      <c r="AK12" s="20">
        <v>1.4600637057391529E-2</v>
      </c>
      <c r="AL12" s="20">
        <v>1.1384258872489256E-2</v>
      </c>
      <c r="AM12" s="20">
        <v>1.225815346199334E-2</v>
      </c>
      <c r="AN12" s="20">
        <v>1.2665787790512641E-2</v>
      </c>
      <c r="AO12" s="20">
        <v>1.7563276049917E-2</v>
      </c>
      <c r="AP12" s="20">
        <v>1.9856511322988785E-2</v>
      </c>
      <c r="AQ12" s="20">
        <v>1.5735006331861326E-2</v>
      </c>
      <c r="AR12" s="20">
        <v>2.3291745199109402E-2</v>
      </c>
      <c r="AS12" s="7">
        <v>1.9024502952498412E-2</v>
      </c>
      <c r="AT12" s="7">
        <v>1.8939212994993758E-2</v>
      </c>
      <c r="AU12" s="7">
        <v>1.7011074055514341E-2</v>
      </c>
      <c r="AV12" s="7">
        <v>1.6491730062464689E-2</v>
      </c>
      <c r="AW12" s="7">
        <v>1.3231173155281621E-2</v>
      </c>
      <c r="AX12" s="7">
        <v>1.3053495439089015E-2</v>
      </c>
      <c r="AY12" s="7">
        <v>1.4328456303779791E-2</v>
      </c>
      <c r="AZ12" s="7">
        <v>1.3582064020269005E-2</v>
      </c>
      <c r="BA12" s="7">
        <v>1.2708257771843433E-2</v>
      </c>
      <c r="BB12" s="7">
        <v>1.3286370221570682E-2</v>
      </c>
      <c r="BC12" s="7">
        <v>1.3442787651812605E-2</v>
      </c>
      <c r="BD12" s="7">
        <v>1.5038261697361324E-2</v>
      </c>
      <c r="BE12" s="7">
        <v>1.3927306785179299E-2</v>
      </c>
      <c r="BF12" s="7">
        <v>1.3672778125775267E-2</v>
      </c>
      <c r="BG12" s="7">
        <v>1.385818325300864E-2</v>
      </c>
      <c r="BH12" s="7">
        <v>1.4788463871984714E-2</v>
      </c>
      <c r="BI12" s="7">
        <v>1.7081775356857329E-2</v>
      </c>
      <c r="BJ12" s="7">
        <v>1.4179197961193105E-2</v>
      </c>
      <c r="BK12" s="7">
        <v>1.780309029398813E-2</v>
      </c>
      <c r="BL12" s="7">
        <f>+'[16]CONSOLIDADO (2)'!BL131</f>
        <v>1.3469879154688402E-2</v>
      </c>
      <c r="BM12" s="20"/>
      <c r="BN12" s="20"/>
      <c r="BO12" s="20"/>
      <c r="DD12" s="4"/>
      <c r="DE12" s="4"/>
      <c r="DF12" s="4"/>
      <c r="DG12" s="4"/>
      <c r="DH12" s="4"/>
      <c r="DI12" s="22"/>
      <c r="DJ12" s="22"/>
      <c r="DK12" s="22"/>
      <c r="DL12" s="4"/>
      <c r="DM12" s="22"/>
      <c r="DN12" s="22"/>
      <c r="DO12" s="22"/>
      <c r="DP12" s="19"/>
    </row>
    <row r="13" spans="1:120" x14ac:dyDescent="0.25">
      <c r="A13" s="2" t="s">
        <v>12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>
        <v>1.654933439456539E-3</v>
      </c>
      <c r="AJ13" s="20">
        <v>1.5308783130125111E-3</v>
      </c>
      <c r="AK13" s="20">
        <v>1.2389669260032465E-3</v>
      </c>
      <c r="AL13" s="20">
        <v>2.449831829739312E-3</v>
      </c>
      <c r="AM13" s="20">
        <v>1.6087085392308647E-3</v>
      </c>
      <c r="AN13" s="20">
        <v>1.6793791325352631E-3</v>
      </c>
      <c r="AO13" s="20">
        <v>1.8107444593633193E-3</v>
      </c>
      <c r="AP13" s="20">
        <v>1.8885332513437776E-3</v>
      </c>
      <c r="AQ13" s="20">
        <v>1.7281301990352104E-3</v>
      </c>
      <c r="AR13" s="20">
        <v>1.500760638512483E-3</v>
      </c>
      <c r="AS13" s="7">
        <v>2.2333767974702114E-3</v>
      </c>
      <c r="AT13" s="7">
        <v>2.0997074737639058E-3</v>
      </c>
      <c r="AU13" s="7">
        <v>1.6083066201069049E-3</v>
      </c>
      <c r="AV13" s="7">
        <v>1.643795192267687E-3</v>
      </c>
      <c r="AW13" s="7">
        <v>1.6576732050276157E-3</v>
      </c>
      <c r="AX13" s="7">
        <v>1.7469724086830976E-3</v>
      </c>
      <c r="AY13" s="7">
        <v>2.0058829152683347E-3</v>
      </c>
      <c r="AZ13" s="7">
        <v>1.7929605106864757E-3</v>
      </c>
      <c r="BA13" s="7">
        <v>1.6405050288538301E-3</v>
      </c>
      <c r="BB13" s="7">
        <v>1.7432335794858177E-3</v>
      </c>
      <c r="BC13" s="7">
        <v>1.6124559666419963E-3</v>
      </c>
      <c r="BD13" s="7">
        <v>1.6840913849592528E-3</v>
      </c>
      <c r="BE13" s="7">
        <v>1.6254903500138118E-3</v>
      </c>
      <c r="BF13" s="7">
        <v>1.6363805183267155E-3</v>
      </c>
      <c r="BG13" s="7">
        <v>1.5789248802872342E-3</v>
      </c>
      <c r="BH13" s="7">
        <v>1.4060811260171761E-3</v>
      </c>
      <c r="BI13" s="7">
        <v>1.440771875049793E-3</v>
      </c>
      <c r="BJ13" s="7">
        <v>1.5714249514009078E-3</v>
      </c>
      <c r="BK13" s="7">
        <v>1.1576341470877819E-3</v>
      </c>
      <c r="BL13" s="7">
        <f>+'[16]CONSOLIDADO (2)'!BL132</f>
        <v>1.1442210168053071E-3</v>
      </c>
      <c r="BM13" s="20"/>
      <c r="BN13" s="20"/>
      <c r="BO13" s="20"/>
      <c r="CT13" s="19"/>
      <c r="CU13" s="19"/>
      <c r="CV13" s="19"/>
      <c r="CW13" s="19"/>
      <c r="CX13" s="19"/>
      <c r="DD13" s="4"/>
      <c r="DE13" s="4"/>
      <c r="DF13" s="4"/>
      <c r="DG13" s="4"/>
      <c r="DH13" s="4"/>
      <c r="DI13" s="22"/>
      <c r="DJ13" s="22"/>
      <c r="DK13" s="22"/>
      <c r="DL13" s="4"/>
      <c r="DM13" s="22"/>
      <c r="DN13" s="22"/>
      <c r="DO13" s="22"/>
      <c r="DP13" s="19"/>
    </row>
    <row r="14" spans="1:120" x14ac:dyDescent="0.25">
      <c r="A14" s="2" t="s">
        <v>13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7">
        <v>0</v>
      </c>
      <c r="AT14" s="7">
        <v>-6.236369783923349E-21</v>
      </c>
      <c r="AU14" s="7">
        <v>-5.193406857526759E-21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f>+'[16]CONSOLIDADO (2)'!BL133</f>
        <v>0</v>
      </c>
      <c r="BM14" s="20"/>
      <c r="BN14" s="20"/>
      <c r="BO14" s="20"/>
      <c r="CT14" s="22"/>
      <c r="CU14" s="22"/>
      <c r="CV14" s="22"/>
      <c r="CW14" s="22"/>
      <c r="CX14" s="22"/>
      <c r="CY14" s="22"/>
      <c r="CZ14" s="22"/>
      <c r="DA14" s="22"/>
      <c r="DD14" s="4"/>
      <c r="DE14" s="4"/>
      <c r="DF14" s="4"/>
      <c r="DG14" s="4"/>
      <c r="DH14" s="4"/>
      <c r="DI14" s="22"/>
      <c r="DJ14" s="22"/>
      <c r="DK14" s="22"/>
      <c r="DL14" s="4"/>
      <c r="DM14" s="22"/>
      <c r="DN14" s="22"/>
      <c r="DO14" s="22"/>
      <c r="DP14" s="19"/>
    </row>
    <row r="15" spans="1:120" x14ac:dyDescent="0.25">
      <c r="A15" s="2" t="s">
        <v>14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3.7166236414979512E-3</v>
      </c>
      <c r="AJ15" s="20">
        <v>3.7728245376610603E-3</v>
      </c>
      <c r="AK15" s="20">
        <v>3.9769921703057352E-3</v>
      </c>
      <c r="AL15" s="20">
        <v>4.4064620057145251E-3</v>
      </c>
      <c r="AM15" s="20">
        <v>5.4542216748567377E-3</v>
      </c>
      <c r="AN15" s="20">
        <v>4.3066128724142914E-3</v>
      </c>
      <c r="AO15" s="20">
        <v>4.3118268045204472E-3</v>
      </c>
      <c r="AP15" s="20">
        <v>4.2614858125117946E-3</v>
      </c>
      <c r="AQ15" s="20">
        <v>6.1311237165039582E-3</v>
      </c>
      <c r="AR15" s="20">
        <v>1.1321306900586981E-2</v>
      </c>
      <c r="AS15" s="7">
        <v>1.168863166700807E-2</v>
      </c>
      <c r="AT15" s="7">
        <v>3.8881486717194966E-3</v>
      </c>
      <c r="AU15" s="7">
        <v>2.3546954752915379E-3</v>
      </c>
      <c r="AV15" s="7">
        <v>5.8672648925910884E-3</v>
      </c>
      <c r="AW15" s="7">
        <v>5.641261809644387E-3</v>
      </c>
      <c r="AX15" s="7">
        <v>8.2896815620551977E-3</v>
      </c>
      <c r="AY15" s="7">
        <v>1.4109613772555842E-2</v>
      </c>
      <c r="AZ15" s="7">
        <v>2.0646968732428553E-2</v>
      </c>
      <c r="BA15" s="7">
        <v>1.1458661681803406E-2</v>
      </c>
      <c r="BB15" s="7">
        <v>1.2778203512143536E-2</v>
      </c>
      <c r="BC15" s="7">
        <v>1.9287171485860372E-2</v>
      </c>
      <c r="BD15" s="7">
        <v>2.7828564076265185E-2</v>
      </c>
      <c r="BE15" s="7">
        <v>2.5731433308962832E-2</v>
      </c>
      <c r="BF15" s="7">
        <v>2.6447275177974554E-2</v>
      </c>
      <c r="BG15" s="7">
        <v>2.2793291918492404E-2</v>
      </c>
      <c r="BH15" s="7">
        <v>2.421565849946946E-2</v>
      </c>
      <c r="BI15" s="7">
        <v>3.2251752268763881E-2</v>
      </c>
      <c r="BJ15" s="7">
        <v>7.0713027051538813E-2</v>
      </c>
      <c r="BK15" s="7">
        <v>2.8476552883021977E-2</v>
      </c>
      <c r="BL15" s="7">
        <f>+'[16]CONSOLIDADO (2)'!BL134</f>
        <v>1.6052274952548715E-2</v>
      </c>
      <c r="BM15" s="20"/>
      <c r="BN15" s="20"/>
      <c r="BO15" s="20"/>
      <c r="CT15" s="22"/>
      <c r="CU15" s="22"/>
      <c r="CV15" s="22"/>
      <c r="CW15" s="22"/>
      <c r="CX15" s="22"/>
      <c r="CY15" s="22"/>
      <c r="CZ15" s="22"/>
      <c r="DA15" s="22"/>
      <c r="DB15" s="22"/>
      <c r="DD15" s="4"/>
      <c r="DE15" s="22"/>
      <c r="DF15" s="4"/>
      <c r="DG15" s="4"/>
      <c r="DH15" s="4"/>
      <c r="DI15" s="22"/>
      <c r="DJ15" s="22"/>
      <c r="DK15" s="22"/>
      <c r="DL15" s="4"/>
      <c r="DM15" s="22"/>
      <c r="DN15" s="22"/>
      <c r="DO15" s="22"/>
      <c r="DP15" s="19"/>
    </row>
    <row r="16" spans="1:120" x14ac:dyDescent="0.25">
      <c r="A16" s="2" t="s">
        <v>15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4.228240775310509E-7</v>
      </c>
      <c r="AJ16" s="20">
        <v>4.6273399889546912E-6</v>
      </c>
      <c r="AK16" s="20">
        <v>8.8606759196286429E-5</v>
      </c>
      <c r="AL16" s="20">
        <v>9.2385440974762013E-5</v>
      </c>
      <c r="AM16" s="20">
        <v>3.2200700713114195E-4</v>
      </c>
      <c r="AN16" s="20">
        <v>3.9848581451595031E-4</v>
      </c>
      <c r="AO16" s="20">
        <v>5.7049927970246272E-4</v>
      </c>
      <c r="AP16" s="20">
        <v>4.0699245533473444E-3</v>
      </c>
      <c r="AQ16" s="20">
        <v>1.0172905376404711E-3</v>
      </c>
      <c r="AR16" s="20">
        <v>6.4403899656723324E-4</v>
      </c>
      <c r="AS16" s="7">
        <v>6.1670081187895336E-4</v>
      </c>
      <c r="AT16" s="7">
        <v>5.1451696981295013E-4</v>
      </c>
      <c r="AU16" s="7">
        <v>3.2203898167579818E-4</v>
      </c>
      <c r="AV16" s="7">
        <v>1.2772657408307046E-3</v>
      </c>
      <c r="AW16" s="7">
        <v>1.8905657549840814E-3</v>
      </c>
      <c r="AX16" s="7">
        <v>1.7536701220603433E-3</v>
      </c>
      <c r="AY16" s="7">
        <v>7.8816165666765574E-3</v>
      </c>
      <c r="AZ16" s="7">
        <v>6.7135220034967857E-3</v>
      </c>
      <c r="BA16" s="7">
        <v>4.9669482691660537E-3</v>
      </c>
      <c r="BB16" s="7">
        <v>4.5793383313756063E-3</v>
      </c>
      <c r="BC16" s="7">
        <v>2.4393511018228993E-3</v>
      </c>
      <c r="BD16" s="7">
        <v>6.4386205589960128E-4</v>
      </c>
      <c r="BE16" s="7">
        <v>9.473490096526411E-4</v>
      </c>
      <c r="BF16" s="7">
        <v>1.4690891586317627E-3</v>
      </c>
      <c r="BG16" s="7">
        <v>2.2762176262748094E-3</v>
      </c>
      <c r="BH16" s="7">
        <v>1.791328527583226E-3</v>
      </c>
      <c r="BI16" s="7">
        <v>1.4233030819683608E-3</v>
      </c>
      <c r="BJ16" s="7">
        <v>1.3863478920625001E-3</v>
      </c>
      <c r="BK16" s="7">
        <v>1.5304461559509401E-3</v>
      </c>
      <c r="BL16" s="7">
        <f>+'[16]CONSOLIDADO (2)'!BL135</f>
        <v>1.3800463567113267E-3</v>
      </c>
      <c r="BM16" s="20"/>
      <c r="BN16" s="20"/>
      <c r="BO16" s="20"/>
      <c r="CT16" s="22"/>
      <c r="CU16" s="22"/>
      <c r="CV16" s="22"/>
      <c r="CW16" s="22"/>
      <c r="CX16" s="22"/>
      <c r="CY16" s="22"/>
      <c r="CZ16" s="22"/>
      <c r="DA16" s="22"/>
      <c r="DB16" s="22"/>
      <c r="DD16" s="4"/>
      <c r="DE16" s="22"/>
      <c r="DF16" s="4"/>
      <c r="DG16" s="4"/>
      <c r="DH16" s="4"/>
      <c r="DI16" s="22"/>
      <c r="DJ16" s="22"/>
      <c r="DK16" s="22"/>
      <c r="DL16" s="4"/>
      <c r="DM16" s="22"/>
      <c r="DN16" s="22"/>
      <c r="DO16" s="22"/>
      <c r="DP16" s="19"/>
    </row>
    <row r="17" spans="1:120" x14ac:dyDescent="0.25">
      <c r="A17" s="2" t="s">
        <v>17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5.358090860903551E-3</v>
      </c>
      <c r="AB17" s="20">
        <v>4.6959039500569615E-3</v>
      </c>
      <c r="AC17" s="20">
        <v>9.1018992629795419E-4</v>
      </c>
      <c r="AD17" s="20">
        <v>5.9365198343893357E-3</v>
      </c>
      <c r="AE17" s="20">
        <v>5.6614861785275815E-4</v>
      </c>
      <c r="AF17" s="20">
        <v>4.0657183925631209E-5</v>
      </c>
      <c r="AG17" s="20">
        <v>5.9197928902431654E-5</v>
      </c>
      <c r="AH17" s="20">
        <v>5.5612448992154832E-5</v>
      </c>
      <c r="AI17" s="20">
        <v>1.3179426496642904E-3</v>
      </c>
      <c r="AJ17" s="20">
        <v>1.233571718722172E-3</v>
      </c>
      <c r="AK17" s="20">
        <v>1.1431035787693332E-3</v>
      </c>
      <c r="AL17" s="20">
        <v>1.1115011030893547E-3</v>
      </c>
      <c r="AM17" s="20">
        <v>2.4672833502118396E-4</v>
      </c>
      <c r="AN17" s="20">
        <v>3.1466193767602552E-4</v>
      </c>
      <c r="AO17" s="20">
        <v>5.941294273824464E-5</v>
      </c>
      <c r="AP17" s="20">
        <v>2.4605425260913793E-4</v>
      </c>
      <c r="AQ17" s="20">
        <v>1.226505568846034E-3</v>
      </c>
      <c r="AR17" s="20">
        <v>1.0897738927960904E-3</v>
      </c>
      <c r="AS17" s="7">
        <v>1.8869462291292273E-3</v>
      </c>
      <c r="AT17" s="7">
        <v>3.005471722705448E-4</v>
      </c>
      <c r="AU17" s="7">
        <v>1.419649455468471E-4</v>
      </c>
      <c r="AV17" s="7">
        <v>2.2349356794937962E-4</v>
      </c>
      <c r="AW17" s="7">
        <v>2.0279155020144144E-4</v>
      </c>
      <c r="AX17" s="7">
        <v>1.3508505032288641E-4</v>
      </c>
      <c r="AY17" s="7">
        <v>8.1382817543405276E-4</v>
      </c>
      <c r="AZ17" s="7">
        <v>6.6822291436741024E-4</v>
      </c>
      <c r="BA17" s="7">
        <v>2.0938272286193525E-3</v>
      </c>
      <c r="BB17" s="7">
        <v>1.5289354512954656E-3</v>
      </c>
      <c r="BC17" s="7">
        <v>6.8494286236279957E-4</v>
      </c>
      <c r="BD17" s="7">
        <v>5.5321078587825857E-4</v>
      </c>
      <c r="BE17" s="7">
        <v>6.3907851822942038E-4</v>
      </c>
      <c r="BF17" s="7">
        <v>6.6035423385581312E-4</v>
      </c>
      <c r="BG17" s="7">
        <v>5.5672352641317733E-4</v>
      </c>
      <c r="BH17" s="7">
        <v>2.8431968994107027E-3</v>
      </c>
      <c r="BI17" s="7">
        <v>2.6526589583284249E-3</v>
      </c>
      <c r="BJ17" s="7">
        <v>1.5457223577789209E-3</v>
      </c>
      <c r="BK17" s="7">
        <v>1.4406768271584183E-3</v>
      </c>
      <c r="BL17" s="7">
        <f>+'[16]CONSOLIDADO (2)'!BL136</f>
        <v>2.5628595330372764E-3</v>
      </c>
      <c r="BM17" s="20"/>
      <c r="BN17" s="20"/>
      <c r="BO17" s="20"/>
      <c r="CT17" s="22"/>
      <c r="CU17" s="22"/>
      <c r="CV17" s="22"/>
      <c r="CW17" s="22"/>
      <c r="CX17" s="22"/>
      <c r="CY17" s="22"/>
      <c r="CZ17" s="22"/>
      <c r="DB17" s="22"/>
      <c r="DD17" s="4"/>
      <c r="DE17" s="22"/>
      <c r="DF17" s="4"/>
      <c r="DG17" s="4"/>
      <c r="DH17" s="4"/>
      <c r="DI17" s="22"/>
      <c r="DJ17" s="22"/>
      <c r="DK17" s="22"/>
      <c r="DL17" s="4"/>
      <c r="DM17" s="22"/>
      <c r="DN17" s="22"/>
      <c r="DO17" s="22"/>
      <c r="DP17" s="19"/>
    </row>
    <row r="18" spans="1:120" x14ac:dyDescent="0.25">
      <c r="A18" s="2" t="s">
        <v>19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3.9787745695672185E-4</v>
      </c>
      <c r="AJ18" s="20">
        <v>0</v>
      </c>
      <c r="AK18" s="20">
        <v>0</v>
      </c>
      <c r="AL18" s="20">
        <v>1.3480365900986758E-4</v>
      </c>
      <c r="AM18" s="20">
        <v>0</v>
      </c>
      <c r="AN18" s="20">
        <v>0</v>
      </c>
      <c r="AO18" s="20">
        <v>0</v>
      </c>
      <c r="AP18" s="20">
        <v>0</v>
      </c>
      <c r="AQ18" s="20">
        <v>8.6353855162027581E-5</v>
      </c>
      <c r="AR18" s="20">
        <v>3.0314765791908838E-4</v>
      </c>
      <c r="AS18" s="7">
        <v>1.0459680971323083E-4</v>
      </c>
      <c r="AT18" s="7">
        <v>0</v>
      </c>
      <c r="AU18" s="7">
        <v>1.0437084267531201E-4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f>+'[16]CONSOLIDADO (2)'!BL137</f>
        <v>0</v>
      </c>
      <c r="BM18" s="20"/>
      <c r="BN18" s="20"/>
      <c r="BO18" s="20"/>
      <c r="BQ18" s="23"/>
      <c r="BR18" s="23"/>
      <c r="CT18" s="22"/>
      <c r="CU18" s="22"/>
      <c r="CV18" s="22"/>
      <c r="CW18" s="22"/>
      <c r="CX18" s="22"/>
      <c r="CY18" s="22"/>
      <c r="CZ18" s="22"/>
      <c r="DB18" s="22"/>
      <c r="DD18" s="4"/>
      <c r="DE18" s="22"/>
      <c r="DF18" s="4"/>
      <c r="DG18" s="4"/>
      <c r="DH18" s="4"/>
      <c r="DI18" s="22"/>
      <c r="DJ18" s="22"/>
      <c r="DK18" s="22"/>
      <c r="DL18" s="4"/>
      <c r="DM18" s="22"/>
      <c r="DN18" s="22"/>
      <c r="DO18" s="22"/>
      <c r="DP18" s="19"/>
    </row>
    <row r="19" spans="1:120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7"/>
      <c r="AB19" s="7">
        <f>AB22+AB23+AB25+AB30+AB31+AB32+AB39</f>
        <v>0.19914123315637611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20"/>
      <c r="BN19" s="20"/>
      <c r="BO19" s="20"/>
      <c r="CT19" s="22"/>
      <c r="CU19" s="22"/>
      <c r="CV19" s="22"/>
      <c r="CW19" s="22"/>
      <c r="CX19" s="22"/>
      <c r="CY19" s="22"/>
      <c r="CZ19" s="22"/>
      <c r="DB19" s="22"/>
      <c r="DD19" s="4"/>
      <c r="DE19" s="22"/>
      <c r="DF19" s="4"/>
      <c r="DG19" s="4"/>
      <c r="DH19" s="4"/>
      <c r="DI19" s="22"/>
      <c r="DJ19" s="22"/>
      <c r="DK19" s="22"/>
      <c r="DL19" s="4"/>
      <c r="DM19" s="22"/>
      <c r="DN19" s="22"/>
      <c r="DO19" s="22"/>
      <c r="DP19" s="19"/>
    </row>
    <row r="20" spans="1:120" s="1" customFormat="1" x14ac:dyDescent="0.25">
      <c r="A20" s="1" t="s">
        <v>23</v>
      </c>
      <c r="C20" s="18">
        <v>0.16715540092776673</v>
      </c>
      <c r="D20" s="18">
        <v>0.16745930738830464</v>
      </c>
      <c r="E20" s="18">
        <v>0.16818595683144985</v>
      </c>
      <c r="F20" s="18">
        <v>0.17150173300797339</v>
      </c>
      <c r="G20" s="18">
        <v>0.16178370786516855</v>
      </c>
      <c r="H20" s="18">
        <v>0.18218154421153981</v>
      </c>
      <c r="I20" s="18">
        <v>0.17739353354480206</v>
      </c>
      <c r="J20" s="18">
        <v>0.16892986842064803</v>
      </c>
      <c r="K20" s="18">
        <v>0.1640061003926204</v>
      </c>
      <c r="L20" s="18">
        <v>0.16705071225071225</v>
      </c>
      <c r="M20" s="18">
        <v>0.17059072403608208</v>
      </c>
      <c r="N20" s="18">
        <v>0.15686614782230388</v>
      </c>
      <c r="O20" s="18">
        <v>0.19133092510018626</v>
      </c>
      <c r="P20" s="18">
        <v>0.20974234501594227</v>
      </c>
      <c r="Q20" s="18">
        <v>0.20336776260791875</v>
      </c>
      <c r="R20" s="18">
        <v>0.15422554728469515</v>
      </c>
      <c r="S20" s="18">
        <v>0.13036838784605431</v>
      </c>
      <c r="T20" s="18">
        <v>0.15872450452331668</v>
      </c>
      <c r="U20" s="18">
        <v>0.16960808529211738</v>
      </c>
      <c r="V20" s="18">
        <v>0.20697111219072528</v>
      </c>
      <c r="W20" s="18">
        <v>0.23227423408983278</v>
      </c>
      <c r="X20" s="18">
        <v>0.2199601691713772</v>
      </c>
      <c r="Y20" s="18">
        <v>0.19631867182642862</v>
      </c>
      <c r="Z20" s="18">
        <v>0.19563415544755819</v>
      </c>
      <c r="AA20" s="18">
        <v>0.21866142983426048</v>
      </c>
      <c r="AB20" s="18">
        <v>0.19914123315637608</v>
      </c>
      <c r="AC20" s="18">
        <v>0.20128266764998295</v>
      </c>
      <c r="AD20" s="18">
        <v>0.18500290354067223</v>
      </c>
      <c r="AE20" s="18">
        <v>0.21026089581282206</v>
      </c>
      <c r="AF20" s="18">
        <v>0.17671569702194259</v>
      </c>
      <c r="AG20" s="18">
        <v>0.18911804094570697</v>
      </c>
      <c r="AH20" s="18">
        <v>0.20996884139053384</v>
      </c>
      <c r="AI20" s="18">
        <v>0.22755757616604944</v>
      </c>
      <c r="AJ20" s="18">
        <v>0.23293065475233563</v>
      </c>
      <c r="AK20" s="18">
        <v>0.23414259732481452</v>
      </c>
      <c r="AL20" s="18">
        <v>0.22582740329041714</v>
      </c>
      <c r="AM20" s="18">
        <v>0.22054362721884835</v>
      </c>
      <c r="AN20" s="18">
        <v>0.22583828898212546</v>
      </c>
      <c r="AO20" s="18">
        <v>0.25035905165465888</v>
      </c>
      <c r="AP20" s="18">
        <v>0.25365786391530948</v>
      </c>
      <c r="AQ20" s="18">
        <v>0.27543299270984956</v>
      </c>
      <c r="AR20" s="18">
        <v>0.22128790503121976</v>
      </c>
      <c r="AS20" s="17">
        <v>0.21985062487568308</v>
      </c>
      <c r="AT20" s="17">
        <v>0.20656722586654219</v>
      </c>
      <c r="AU20" s="17">
        <v>0.22369023362530965</v>
      </c>
      <c r="AV20" s="17">
        <v>0.22157738997117365</v>
      </c>
      <c r="AW20" s="17">
        <v>0.2482597792425113</v>
      </c>
      <c r="AX20" s="17">
        <v>0.26394557636946525</v>
      </c>
      <c r="AY20" s="17">
        <v>0.3031280773836299</v>
      </c>
      <c r="AZ20" s="17">
        <v>0.29284225311382328</v>
      </c>
      <c r="BA20" s="17">
        <v>0.31239828823634919</v>
      </c>
      <c r="BB20" s="17">
        <v>0.32749917158378994</v>
      </c>
      <c r="BC20" s="17">
        <v>0.33217647176496595</v>
      </c>
      <c r="BD20" s="17">
        <v>0.34410896707684574</v>
      </c>
      <c r="BE20" s="17">
        <v>0.36361062023856744</v>
      </c>
      <c r="BF20" s="17">
        <v>0.37988511021482413</v>
      </c>
      <c r="BG20" s="17">
        <v>0.36700634530538723</v>
      </c>
      <c r="BH20" s="17">
        <v>0.35283466257192486</v>
      </c>
      <c r="BI20" s="17">
        <v>0.34960512214326339</v>
      </c>
      <c r="BJ20" s="17">
        <v>0.38404251330192996</v>
      </c>
      <c r="BK20" s="17">
        <v>0.33526947132864948</v>
      </c>
      <c r="BL20" s="17">
        <f>+'[16]CONSOLIDADO (2)'!BL139</f>
        <v>0.33376024971211393</v>
      </c>
      <c r="BM20" s="18"/>
      <c r="BN20" s="18"/>
      <c r="BO20" s="18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4"/>
      <c r="CT20" s="22"/>
      <c r="CU20" s="22"/>
      <c r="CV20" s="22"/>
      <c r="CW20" s="22"/>
      <c r="CX20" s="22"/>
      <c r="CY20" s="22"/>
      <c r="CZ20" s="22"/>
      <c r="DA20" s="22"/>
      <c r="DB20" s="24"/>
      <c r="DC20" s="19"/>
      <c r="DD20" s="19"/>
      <c r="DE20" s="24"/>
      <c r="DF20" s="19"/>
      <c r="DG20" s="19"/>
      <c r="DH20" s="4"/>
      <c r="DI20" s="22"/>
      <c r="DJ20" s="22"/>
      <c r="DK20" s="22"/>
      <c r="DL20" s="19"/>
      <c r="DM20" s="22"/>
      <c r="DN20" s="22"/>
      <c r="DO20" s="22"/>
      <c r="DP20" s="19"/>
    </row>
    <row r="21" spans="1:120" x14ac:dyDescent="0.25">
      <c r="A21" s="2" t="s">
        <v>24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0.10507262891462159</v>
      </c>
      <c r="AJ21" s="20">
        <v>0.10523689408713639</v>
      </c>
      <c r="AK21" s="20">
        <v>0.10496005322760794</v>
      </c>
      <c r="AL21" s="20">
        <v>9.6699517539501803E-2</v>
      </c>
      <c r="AM21" s="20">
        <v>9.3791919463308296E-2</v>
      </c>
      <c r="AN21" s="20">
        <v>9.6632165221065339E-2</v>
      </c>
      <c r="AO21" s="20">
        <v>0.10671610993757422</v>
      </c>
      <c r="AP21" s="20">
        <v>0.10540883946693096</v>
      </c>
      <c r="AQ21" s="20">
        <v>0.11105000464257282</v>
      </c>
      <c r="AR21" s="20">
        <v>9.4121656276465418E-2</v>
      </c>
      <c r="AS21" s="7">
        <v>8.896465577363015E-2</v>
      </c>
      <c r="AT21" s="7">
        <v>8.885456582009725E-2</v>
      </c>
      <c r="AU21" s="7">
        <v>9.3695662422927747E-2</v>
      </c>
      <c r="AV21" s="7">
        <v>9.6175568045216625E-2</v>
      </c>
      <c r="AW21" s="7">
        <v>0.10081047788326193</v>
      </c>
      <c r="AX21" s="7">
        <v>0.10589789414079098</v>
      </c>
      <c r="AY21" s="7">
        <v>0.12367535872681996</v>
      </c>
      <c r="AZ21" s="7">
        <v>0.1178037159812047</v>
      </c>
      <c r="BA21" s="7">
        <v>0.12214857997968251</v>
      </c>
      <c r="BB21" s="7">
        <v>0.1283267079510548</v>
      </c>
      <c r="BC21" s="7">
        <v>0.13251279013270309</v>
      </c>
      <c r="BD21" s="7">
        <v>0.1332062650349993</v>
      </c>
      <c r="BE21" s="7">
        <v>0.14372965554889461</v>
      </c>
      <c r="BF21" s="7">
        <v>0.14013034045797618</v>
      </c>
      <c r="BG21" s="7">
        <v>0.13844568160229842</v>
      </c>
      <c r="BH21" s="7">
        <v>0.12501610501124569</v>
      </c>
      <c r="BI21" s="7">
        <v>0.12203307816615107</v>
      </c>
      <c r="BJ21" s="7">
        <v>0.12953491279268023</v>
      </c>
      <c r="BK21" s="7">
        <v>0.11938532086996879</v>
      </c>
      <c r="BL21" s="7">
        <f>+'[16]CONSOLIDADO (2)'!BL140</f>
        <v>0.11855778883561344</v>
      </c>
      <c r="BM21" s="20"/>
      <c r="BN21" s="20"/>
      <c r="BO21" s="20"/>
      <c r="BQ21" s="25"/>
      <c r="BS21" s="26"/>
      <c r="CT21" s="22"/>
      <c r="CU21" s="22"/>
      <c r="CV21" s="22"/>
      <c r="CW21" s="22"/>
      <c r="CX21" s="22"/>
      <c r="CY21" s="22"/>
      <c r="CZ21" s="22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</row>
    <row r="22" spans="1:120" x14ac:dyDescent="0.25">
      <c r="A22" s="2" t="s">
        <v>25</v>
      </c>
      <c r="C22" s="20">
        <v>7.592776673293572E-2</v>
      </c>
      <c r="D22" s="20">
        <v>8.3361243217898048E-2</v>
      </c>
      <c r="E22" s="20">
        <v>7.8003320657704461E-2</v>
      </c>
      <c r="F22" s="20">
        <v>8.8538833367009129E-2</v>
      </c>
      <c r="G22" s="20">
        <v>8.3292134831460668E-2</v>
      </c>
      <c r="H22" s="20">
        <v>9.3849512099077909E-2</v>
      </c>
      <c r="I22" s="20">
        <v>8.9605942166976163E-2</v>
      </c>
      <c r="J22" s="20">
        <v>8.4030590123707338E-2</v>
      </c>
      <c r="K22" s="20">
        <v>8.606382192763963E-2</v>
      </c>
      <c r="L22" s="20">
        <v>8.7957834757834766E-2</v>
      </c>
      <c r="M22" s="20">
        <v>8.3507623533168346E-2</v>
      </c>
      <c r="N22" s="20">
        <v>8.0951805481703484E-2</v>
      </c>
      <c r="O22" s="20">
        <v>0.10401140147880567</v>
      </c>
      <c r="P22" s="20">
        <v>0.10708600483788054</v>
      </c>
      <c r="Q22" s="20">
        <v>0.10380988387627328</v>
      </c>
      <c r="R22" s="20">
        <v>6.4337748177656362E-2</v>
      </c>
      <c r="S22" s="20">
        <v>5.6542129311488054E-2</v>
      </c>
      <c r="T22" s="20">
        <v>6.9254650755728606E-2</v>
      </c>
      <c r="U22" s="20">
        <v>6.7300176958812255E-2</v>
      </c>
      <c r="V22" s="20">
        <v>8.0494595642423838E-2</v>
      </c>
      <c r="W22" s="20">
        <v>7.6459145386324728E-2</v>
      </c>
      <c r="X22" s="20">
        <v>5.6344275514506451E-2</v>
      </c>
      <c r="Y22" s="20">
        <v>6.626605542271799E-2</v>
      </c>
      <c r="Z22" s="20">
        <v>7.6858660451897945E-2</v>
      </c>
      <c r="AA22" s="20">
        <v>7.8765988563658032E-2</v>
      </c>
      <c r="AB22" s="20">
        <v>7.6308166487847801E-2</v>
      </c>
      <c r="AC22" s="20">
        <v>8.2663915870444971E-2</v>
      </c>
      <c r="AD22" s="20">
        <v>7.7101213250500539E-2</v>
      </c>
      <c r="AE22" s="20">
        <v>7.4151469651849072E-2</v>
      </c>
      <c r="AF22" s="20">
        <v>7.4196349021023206E-2</v>
      </c>
      <c r="AG22" s="20">
        <v>7.9533882775686793E-2</v>
      </c>
      <c r="AH22" s="20">
        <v>8.3046022547977133E-2</v>
      </c>
      <c r="AI22" s="20">
        <v>8.3968210732814172E-2</v>
      </c>
      <c r="AJ22" s="20">
        <v>8.3469501167427754E-2</v>
      </c>
      <c r="AK22" s="20">
        <v>8.3823903828117927E-2</v>
      </c>
      <c r="AL22" s="20">
        <v>7.7569620158517608E-2</v>
      </c>
      <c r="AM22" s="20">
        <v>7.4045030434852083E-2</v>
      </c>
      <c r="AN22" s="20">
        <v>7.6141096128019406E-2</v>
      </c>
      <c r="AO22" s="20">
        <v>8.5046589367952619E-2</v>
      </c>
      <c r="AP22" s="20">
        <v>8.6173481406642952E-2</v>
      </c>
      <c r="AQ22" s="20">
        <v>8.9809764528166441E-2</v>
      </c>
      <c r="AR22" s="20">
        <v>7.5552963569856274E-2</v>
      </c>
      <c r="AS22" s="7">
        <v>6.9136513030190846E-2</v>
      </c>
      <c r="AT22" s="7">
        <v>6.7244234678133841E-2</v>
      </c>
      <c r="AU22" s="7">
        <v>7.2332770550535413E-2</v>
      </c>
      <c r="AV22" s="7">
        <v>7.635238698550649E-2</v>
      </c>
      <c r="AW22" s="7">
        <v>8.0407908764122168E-2</v>
      </c>
      <c r="AX22" s="7">
        <v>8.6336482864575292E-2</v>
      </c>
      <c r="AY22" s="7">
        <v>0.10019149571490051</v>
      </c>
      <c r="AZ22" s="7">
        <v>9.4645675783735714E-2</v>
      </c>
      <c r="BA22" s="7">
        <v>9.8614420851037402E-2</v>
      </c>
      <c r="BB22" s="7">
        <v>0.1054178096787023</v>
      </c>
      <c r="BC22" s="7">
        <v>0.10726532554058642</v>
      </c>
      <c r="BD22" s="7">
        <v>0.10846884156736843</v>
      </c>
      <c r="BE22" s="7">
        <v>0.11700853557998069</v>
      </c>
      <c r="BF22" s="7">
        <v>0.11636663015842684</v>
      </c>
      <c r="BG22" s="7">
        <v>0.11383777567159972</v>
      </c>
      <c r="BH22" s="7">
        <v>0.10255513163905909</v>
      </c>
      <c r="BI22" s="7">
        <v>0.10033647071327309</v>
      </c>
      <c r="BJ22" s="7">
        <v>0.10545235474980273</v>
      </c>
      <c r="BK22" s="7">
        <v>9.3582674117207859E-2</v>
      </c>
      <c r="BL22" s="7">
        <f>+'[16]CONSOLIDADO (2)'!BL141</f>
        <v>9.566533200435344E-2</v>
      </c>
      <c r="BM22" s="20">
        <f>+BL22+BM37+BL36*0.9</f>
        <v>0.11411423768328802</v>
      </c>
      <c r="BN22" s="20"/>
      <c r="BO22" s="20"/>
      <c r="BQ22" s="25"/>
      <c r="BS22" s="27"/>
      <c r="CS22" s="19"/>
      <c r="CT22" s="22"/>
      <c r="CU22" s="22"/>
      <c r="CV22" s="22"/>
      <c r="CW22" s="22"/>
      <c r="CX22" s="22"/>
      <c r="CY22" s="22"/>
      <c r="CZ22" s="22"/>
      <c r="DA22" s="22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</row>
    <row r="23" spans="1:120" x14ac:dyDescent="0.25">
      <c r="A23" s="2" t="s">
        <v>27</v>
      </c>
      <c r="C23" s="20">
        <v>2.6507620941020542E-2</v>
      </c>
      <c r="D23" s="20">
        <v>2.519927657579208E-2</v>
      </c>
      <c r="E23" s="20">
        <v>2.9478870976380481E-2</v>
      </c>
      <c r="F23" s="20">
        <v>2.2948755809073809E-2</v>
      </c>
      <c r="G23" s="20">
        <v>2.0702247191011238E-2</v>
      </c>
      <c r="H23" s="20">
        <v>2.2873414350455579E-2</v>
      </c>
      <c r="I23" s="20">
        <v>2.3608751229622457E-2</v>
      </c>
      <c r="J23" s="20">
        <v>2.3425368154660318E-2</v>
      </c>
      <c r="K23" s="20">
        <v>2.4020295942922276E-2</v>
      </c>
      <c r="L23" s="20">
        <v>2.4974358974358978E-2</v>
      </c>
      <c r="M23" s="20">
        <v>2.1188632553684039E-2</v>
      </c>
      <c r="N23" s="20">
        <v>2.1677865326050177E-2</v>
      </c>
      <c r="O23" s="20">
        <v>2.2543037760343172E-2</v>
      </c>
      <c r="P23" s="20">
        <v>2.3456742914271116E-2</v>
      </c>
      <c r="Q23" s="20">
        <v>2.1080744015237792E-2</v>
      </c>
      <c r="R23" s="20">
        <v>2.5308960301586671E-2</v>
      </c>
      <c r="S23" s="20">
        <v>2.3348242452007506E-2</v>
      </c>
      <c r="T23" s="20">
        <v>2.641058081474976E-2</v>
      </c>
      <c r="U23" s="20">
        <v>2.4413887375697434E-2</v>
      </c>
      <c r="V23" s="20">
        <v>2.6452437938020126E-2</v>
      </c>
      <c r="W23" s="20">
        <v>2.3892754362318309E-2</v>
      </c>
      <c r="X23" s="20">
        <v>2.5540173218253207E-2</v>
      </c>
      <c r="Y23" s="20">
        <v>2.5660231286207157E-2</v>
      </c>
      <c r="Z23" s="20">
        <v>2.0857416998774199E-2</v>
      </c>
      <c r="AA23" s="20">
        <v>2.653794657429126E-2</v>
      </c>
      <c r="AB23" s="20">
        <v>2.7066077749770826E-2</v>
      </c>
      <c r="AC23" s="20">
        <v>2.6712907426683034E-2</v>
      </c>
      <c r="AD23" s="20">
        <v>2.4872782556869096E-2</v>
      </c>
      <c r="AE23" s="20">
        <v>2.3797881237140547E-2</v>
      </c>
      <c r="AF23" s="20">
        <v>1.9048643579971658E-2</v>
      </c>
      <c r="AG23" s="20">
        <v>2.0831809792576494E-2</v>
      </c>
      <c r="AH23" s="20">
        <v>2.091978722258734E-2</v>
      </c>
      <c r="AI23" s="20">
        <v>2.1076934616767899E-2</v>
      </c>
      <c r="AJ23" s="20">
        <v>2.1749654783084302E-2</v>
      </c>
      <c r="AK23" s="20">
        <v>2.1134621696745272E-2</v>
      </c>
      <c r="AL23" s="20">
        <v>1.8928590583529453E-2</v>
      </c>
      <c r="AM23" s="20">
        <v>1.9732960815995335E-2</v>
      </c>
      <c r="AN23" s="20">
        <v>2.0477528312941022E-2</v>
      </c>
      <c r="AO23" s="20">
        <v>2.1659730937011307E-2</v>
      </c>
      <c r="AP23" s="20">
        <v>1.9229340429110058E-2</v>
      </c>
      <c r="AQ23" s="20">
        <v>2.1210753432155914E-2</v>
      </c>
      <c r="AR23" s="20">
        <v>1.8344327493386416E-2</v>
      </c>
      <c r="AS23" s="7">
        <v>1.9608316351394248E-2</v>
      </c>
      <c r="AT23" s="7">
        <v>2.1380694962327324E-2</v>
      </c>
      <c r="AU23" s="7">
        <v>2.1260237655418946E-2</v>
      </c>
      <c r="AV23" s="7">
        <v>1.973364394905041E-2</v>
      </c>
      <c r="AW23" s="7">
        <v>2.0340806327049803E-2</v>
      </c>
      <c r="AX23" s="7">
        <v>1.9464424907181543E-2</v>
      </c>
      <c r="AY23" s="7">
        <v>2.3420397876537085E-2</v>
      </c>
      <c r="AZ23" s="7">
        <v>2.3054894117207295E-2</v>
      </c>
      <c r="BA23" s="7">
        <v>2.3427505879783494E-2</v>
      </c>
      <c r="BB23" s="7">
        <v>2.2809880633783058E-2</v>
      </c>
      <c r="BC23" s="7">
        <v>2.5117040528283983E-2</v>
      </c>
      <c r="BD23" s="7">
        <v>2.4603139039936057E-2</v>
      </c>
      <c r="BE23" s="7">
        <v>2.6586197048446794E-2</v>
      </c>
      <c r="BF23" s="7">
        <v>2.3717539585747582E-2</v>
      </c>
      <c r="BG23" s="7">
        <v>2.4550393092179448E-2</v>
      </c>
      <c r="BH23" s="7">
        <v>2.2408697353397927E-2</v>
      </c>
      <c r="BI23" s="7">
        <v>2.1549286988654347E-2</v>
      </c>
      <c r="BJ23" s="7">
        <v>2.3926287009066235E-2</v>
      </c>
      <c r="BK23" s="7">
        <v>2.563747262246369E-2</v>
      </c>
      <c r="BL23" s="7">
        <f>+'[16]CONSOLIDADO (2)'!BL142</f>
        <v>2.2712772930178846E-2</v>
      </c>
      <c r="BM23" s="20"/>
      <c r="BN23" s="20"/>
      <c r="BO23" s="20"/>
      <c r="BQ23" s="25"/>
      <c r="BS23" s="26"/>
      <c r="DB23" s="23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</row>
    <row r="24" spans="1:120" x14ac:dyDescent="0.25">
      <c r="A24" s="2" t="s">
        <v>28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2.7483565039518407E-5</v>
      </c>
      <c r="AJ24" s="20">
        <v>1.7738136624326326E-5</v>
      </c>
      <c r="AK24" s="20">
        <v>1.5277027447635593E-6</v>
      </c>
      <c r="AL24" s="20">
        <v>2.0130679745473438E-4</v>
      </c>
      <c r="AM24" s="20">
        <v>1.3928212460873289E-5</v>
      </c>
      <c r="AN24" s="20">
        <v>1.3540780104910935E-5</v>
      </c>
      <c r="AO24" s="20">
        <v>9.7896326102789472E-6</v>
      </c>
      <c r="AP24" s="20">
        <v>6.0176311779408729E-6</v>
      </c>
      <c r="AQ24" s="20">
        <v>2.9486682250448443E-5</v>
      </c>
      <c r="AR24" s="20">
        <v>2.2436521322272452E-4</v>
      </c>
      <c r="AS24" s="7">
        <v>2.1982639204506395E-4</v>
      </c>
      <c r="AT24" s="7">
        <v>2.2963617963606828E-4</v>
      </c>
      <c r="AU24" s="7">
        <v>1.0265421697341544E-4</v>
      </c>
      <c r="AV24" s="7">
        <v>8.9537110659720204E-5</v>
      </c>
      <c r="AW24" s="7">
        <v>6.1762792089938733E-5</v>
      </c>
      <c r="AX24" s="7">
        <v>9.6986369034139316E-5</v>
      </c>
      <c r="AY24" s="7">
        <v>6.3465135382411366E-5</v>
      </c>
      <c r="AZ24" s="7">
        <v>1.031460802616842E-4</v>
      </c>
      <c r="BA24" s="7">
        <v>1.066532488616192E-4</v>
      </c>
      <c r="BB24" s="7">
        <v>9.9017638569467328E-5</v>
      </c>
      <c r="BC24" s="7">
        <v>1.3042406383266528E-4</v>
      </c>
      <c r="BD24" s="7">
        <v>1.3428442769482915E-4</v>
      </c>
      <c r="BE24" s="7">
        <v>1.3492292046710368E-4</v>
      </c>
      <c r="BF24" s="7">
        <v>4.6170713801752711E-5</v>
      </c>
      <c r="BG24" s="7">
        <v>5.7512838519228791E-5</v>
      </c>
      <c r="BH24" s="7">
        <v>5.2276018788661184E-5</v>
      </c>
      <c r="BI24" s="7">
        <v>1.4732046422365628E-4</v>
      </c>
      <c r="BJ24" s="7">
        <v>1.5627103381127665E-4</v>
      </c>
      <c r="BK24" s="7">
        <v>1.6517413029725535E-4</v>
      </c>
      <c r="BL24" s="7">
        <f>+'[16]CONSOLIDADO (2)'!BL143</f>
        <v>1.7968390108113512E-4</v>
      </c>
      <c r="BM24" s="20"/>
      <c r="BN24" s="20"/>
      <c r="BO24" s="20"/>
      <c r="BQ24" s="28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</row>
    <row r="25" spans="1:120" x14ac:dyDescent="0.25">
      <c r="A25" s="2" t="s">
        <v>14</v>
      </c>
      <c r="C25" s="20">
        <v>8.6729622266401574E-3</v>
      </c>
      <c r="D25" s="20">
        <v>1.1018822426150444E-2</v>
      </c>
      <c r="E25" s="20">
        <v>1.0138717797654117E-2</v>
      </c>
      <c r="F25" s="20">
        <v>1.2492422947201541E-2</v>
      </c>
      <c r="G25" s="20">
        <v>9.3286516853932581E-3</v>
      </c>
      <c r="H25" s="20">
        <v>9.2731903735452301E-3</v>
      </c>
      <c r="I25" s="20">
        <v>9.1127956135136599E-3</v>
      </c>
      <c r="J25" s="20">
        <v>9.1127695623964104E-3</v>
      </c>
      <c r="K25" s="20">
        <v>7.7969983535272503E-3</v>
      </c>
      <c r="L25" s="20">
        <v>7.6547008547008548E-3</v>
      </c>
      <c r="M25" s="20">
        <v>8.4705037119821181E-3</v>
      </c>
      <c r="N25" s="20">
        <v>1.0430221878474403E-2</v>
      </c>
      <c r="O25" s="20">
        <v>9.8032962691200539E-3</v>
      </c>
      <c r="P25" s="20">
        <v>1.1237664823814735E-2</v>
      </c>
      <c r="Q25" s="20">
        <v>1.1614939338102714E-2</v>
      </c>
      <c r="R25" s="20">
        <v>1.7708066101888052E-2</v>
      </c>
      <c r="S25" s="20">
        <v>1.6966657423816815E-2</v>
      </c>
      <c r="T25" s="20">
        <v>2.4495925022877601E-2</v>
      </c>
      <c r="U25" s="20">
        <v>2.5042660720670122E-2</v>
      </c>
      <c r="V25" s="20">
        <v>2.7527325252109287E-2</v>
      </c>
      <c r="W25" s="20">
        <v>5.9027357837601539E-2</v>
      </c>
      <c r="X25" s="20">
        <v>7.6309029816305718E-2</v>
      </c>
      <c r="Y25" s="20">
        <v>3.9671911067605856E-2</v>
      </c>
      <c r="Z25" s="20">
        <v>3.6066667395539348E-2</v>
      </c>
      <c r="AA25" s="20">
        <v>4.4291498208426865E-2</v>
      </c>
      <c r="AB25" s="20">
        <v>3.1242759799658883E-2</v>
      </c>
      <c r="AC25" s="20">
        <v>2.9546165299825899E-2</v>
      </c>
      <c r="AD25" s="20">
        <v>2.7810644040818622E-2</v>
      </c>
      <c r="AE25" s="20">
        <v>4.1514499118474636E-2</v>
      </c>
      <c r="AF25" s="20">
        <v>1.5791551401040532E-2</v>
      </c>
      <c r="AG25" s="20">
        <v>1.4133065936874599E-2</v>
      </c>
      <c r="AH25" s="20">
        <v>2.1225893352082619E-2</v>
      </c>
      <c r="AI25" s="20">
        <v>1.4300333126177723E-2</v>
      </c>
      <c r="AJ25" s="20">
        <v>1.4864558491185464E-2</v>
      </c>
      <c r="AK25" s="20">
        <v>1.9279226713229927E-2</v>
      </c>
      <c r="AL25" s="20">
        <v>1.8757479805692933E-2</v>
      </c>
      <c r="AM25" s="20">
        <v>2.2400545126358782E-2</v>
      </c>
      <c r="AN25" s="20">
        <v>2.5408951467339059E-2</v>
      </c>
      <c r="AO25" s="20">
        <v>3.2489765192286107E-2</v>
      </c>
      <c r="AP25" s="20">
        <v>3.8573015850601002E-2</v>
      </c>
      <c r="AQ25" s="20">
        <v>4.7824941386706503E-2</v>
      </c>
      <c r="AR25" s="20">
        <v>2.48158709733113E-2</v>
      </c>
      <c r="AS25" s="7">
        <v>2.2013795701016723E-2</v>
      </c>
      <c r="AT25" s="7">
        <v>1.5307704398361247E-2</v>
      </c>
      <c r="AU25" s="7">
        <v>2.096978458665804E-2</v>
      </c>
      <c r="AV25" s="7">
        <v>1.9188459326733891E-2</v>
      </c>
      <c r="AW25" s="7">
        <v>2.2100599960875947E-2</v>
      </c>
      <c r="AX25" s="7">
        <v>2.1815583252466554E-2</v>
      </c>
      <c r="AY25" s="7">
        <v>2.4354505304760271E-2</v>
      </c>
      <c r="AZ25" s="7">
        <v>1.7201805401681085E-2</v>
      </c>
      <c r="BA25" s="7">
        <v>2.1352861550486067E-2</v>
      </c>
      <c r="BB25" s="7">
        <v>2.104837503982921E-2</v>
      </c>
      <c r="BC25" s="7">
        <v>1.5147170632074235E-2</v>
      </c>
      <c r="BD25" s="7">
        <v>2.1624619149080627E-2</v>
      </c>
      <c r="BE25" s="7">
        <v>2.1130366910743655E-2</v>
      </c>
      <c r="BF25" s="7">
        <v>3.9704358885514719E-2</v>
      </c>
      <c r="BG25" s="7">
        <v>3.4954025627261694E-2</v>
      </c>
      <c r="BH25" s="7">
        <v>4.4612868513411105E-2</v>
      </c>
      <c r="BI25" s="7">
        <v>5.1776848657299326E-2</v>
      </c>
      <c r="BJ25" s="7">
        <v>2.8745905726598905E-2</v>
      </c>
      <c r="BK25" s="7">
        <v>2.0807320917538216E-2</v>
      </c>
      <c r="BL25" s="7">
        <f>+'[16]CONSOLIDADO (2)'!BL144</f>
        <v>2.2692819129735725E-2</v>
      </c>
      <c r="BM25" s="20"/>
      <c r="BN25" s="20"/>
      <c r="BO25" s="20"/>
      <c r="BQ25" s="22"/>
      <c r="BS25" s="26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x14ac:dyDescent="0.25">
      <c r="A26" s="2" t="s">
        <v>29</v>
      </c>
      <c r="C26" s="20">
        <v>8.6729622266401574E-3</v>
      </c>
      <c r="D26" s="20">
        <v>1.1018822426150444E-2</v>
      </c>
      <c r="E26" s="20">
        <v>1.0138717797654117E-2</v>
      </c>
      <c r="F26" s="20">
        <v>1.2492422947201541E-2</v>
      </c>
      <c r="G26" s="20">
        <v>9.3286516853932581E-3</v>
      </c>
      <c r="H26" s="20">
        <v>9.2731903735452301E-3</v>
      </c>
      <c r="I26" s="20">
        <v>9.1127956135136599E-3</v>
      </c>
      <c r="J26" s="20">
        <v>9.1127695623964104E-3</v>
      </c>
      <c r="K26" s="20">
        <v>7.7969983535272503E-3</v>
      </c>
      <c r="L26" s="20">
        <v>7.6547008547008548E-3</v>
      </c>
      <c r="M26" s="20">
        <v>8.4705037119821181E-3</v>
      </c>
      <c r="N26" s="20">
        <v>1.0430221878474403E-2</v>
      </c>
      <c r="O26" s="20">
        <v>9.8032962691200539E-3</v>
      </c>
      <c r="P26" s="20">
        <v>1.1237664823814735E-2</v>
      </c>
      <c r="Q26" s="20">
        <v>1.1614939338102714E-2</v>
      </c>
      <c r="R26" s="20">
        <v>1.7708066101888052E-2</v>
      </c>
      <c r="S26" s="20">
        <v>1.6966657423816815E-2</v>
      </c>
      <c r="T26" s="20">
        <v>2.4495925022877601E-2</v>
      </c>
      <c r="U26" s="20">
        <v>2.5042660720670122E-2</v>
      </c>
      <c r="V26" s="20">
        <v>2.7527325252109287E-2</v>
      </c>
      <c r="W26" s="20">
        <v>5.9027357837601539E-2</v>
      </c>
      <c r="X26" s="20">
        <v>7.6309029816305718E-2</v>
      </c>
      <c r="Y26" s="20">
        <v>3.9671911067605856E-2</v>
      </c>
      <c r="Z26" s="20">
        <v>3.6066667395539348E-2</v>
      </c>
      <c r="AA26" s="20">
        <v>4.4291498208426865E-2</v>
      </c>
      <c r="AB26" s="20">
        <v>3.1242759799658883E-2</v>
      </c>
      <c r="AC26" s="20">
        <v>2.9546165299825899E-2</v>
      </c>
      <c r="AD26" s="20">
        <v>2.7810644040818622E-2</v>
      </c>
      <c r="AE26" s="20">
        <v>4.1514499118474636E-2</v>
      </c>
      <c r="AF26" s="20">
        <v>1.5791551401040532E-2</v>
      </c>
      <c r="AG26" s="20">
        <v>1.4133065936874599E-2</v>
      </c>
      <c r="AH26" s="20">
        <v>2.1225893352082619E-2</v>
      </c>
      <c r="AI26" s="20">
        <v>1.4297796181712537E-2</v>
      </c>
      <c r="AJ26" s="20">
        <v>1.4858388704533524E-2</v>
      </c>
      <c r="AK26" s="20">
        <v>1.9264331611468483E-2</v>
      </c>
      <c r="AL26" s="20">
        <v>1.8749930800788378E-2</v>
      </c>
      <c r="AM26" s="20">
        <v>2.2392586147809711E-2</v>
      </c>
      <c r="AN26" s="20">
        <v>2.5406694670654907E-2</v>
      </c>
      <c r="AO26" s="20">
        <v>3.2488077324594682E-2</v>
      </c>
      <c r="AP26" s="20">
        <v>3.8568001157952718E-2</v>
      </c>
      <c r="AQ26" s="20">
        <v>4.7819324875801664E-2</v>
      </c>
      <c r="AR26" s="20">
        <v>2.4811078124964751E-2</v>
      </c>
      <c r="AS26" s="7">
        <v>2.1983133752070054E-2</v>
      </c>
      <c r="AT26" s="7">
        <v>1.5258231612802311E-2</v>
      </c>
      <c r="AU26" s="7">
        <v>2.0935623735190301E-2</v>
      </c>
      <c r="AV26" s="7">
        <v>1.9173652877857248E-2</v>
      </c>
      <c r="AW26" s="7">
        <v>2.2098147286821832E-2</v>
      </c>
      <c r="AX26" s="7">
        <v>2.1806363023661516E-2</v>
      </c>
      <c r="AY26" s="7">
        <v>2.4347613888544506E-2</v>
      </c>
      <c r="AZ26" s="7">
        <v>1.7188265221950116E-2</v>
      </c>
      <c r="BA26" s="7">
        <v>2.1339231595704701E-2</v>
      </c>
      <c r="BB26" s="7">
        <v>2.1037836409077946E-2</v>
      </c>
      <c r="BC26" s="7">
        <v>1.5127339723353171E-2</v>
      </c>
      <c r="BD26" s="7">
        <v>2.1605990979162968E-2</v>
      </c>
      <c r="BE26" s="7">
        <v>2.1112867572540179E-2</v>
      </c>
      <c r="BF26" s="7">
        <v>3.9686311107153149E-2</v>
      </c>
      <c r="BG26" s="7">
        <v>3.4943387956591195E-2</v>
      </c>
      <c r="BH26" s="7">
        <v>4.4597324061534667E-2</v>
      </c>
      <c r="BI26" s="7">
        <v>5.1766903598253505E-2</v>
      </c>
      <c r="BJ26" s="7">
        <v>2.8740485751920966E-2</v>
      </c>
      <c r="BK26" s="7">
        <v>2.0800447844931728E-2</v>
      </c>
      <c r="BL26" s="7">
        <f>+'[16]CONSOLIDADO (2)'!BL145</f>
        <v>2.2677814841651524E-2</v>
      </c>
      <c r="BM26" s="20"/>
      <c r="BN26" s="20"/>
      <c r="BO26" s="20"/>
      <c r="CT26" s="21"/>
      <c r="CX26" s="21"/>
      <c r="CY26" s="21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x14ac:dyDescent="0.25">
      <c r="A27" s="2" t="s">
        <v>30</v>
      </c>
      <c r="C27" s="20">
        <v>7.7700463883366468E-3</v>
      </c>
      <c r="D27" s="20">
        <v>9.2236586509478191E-3</v>
      </c>
      <c r="E27" s="20">
        <v>8.6872690268330558E-3</v>
      </c>
      <c r="F27" s="20">
        <v>1.1062497085748923E-2</v>
      </c>
      <c r="G27" s="20">
        <v>8.0589887640449432E-3</v>
      </c>
      <c r="H27" s="20">
        <v>7.0561831512003471E-3</v>
      </c>
      <c r="I27" s="20">
        <v>5.7057989082881372E-3</v>
      </c>
      <c r="J27" s="20">
        <v>5.6856794064015399E-3</v>
      </c>
      <c r="K27" s="20">
        <v>4.3813589732764804E-3</v>
      </c>
      <c r="L27" s="20">
        <v>4.2165242165242162E-3</v>
      </c>
      <c r="M27" s="20">
        <v>4.1119182565658181E-3</v>
      </c>
      <c r="N27" s="20">
        <v>5.3676221781795326E-3</v>
      </c>
      <c r="O27" s="20">
        <v>6.4943274820793593E-3</v>
      </c>
      <c r="P27" s="20">
        <v>7.2103027302172001E-3</v>
      </c>
      <c r="Q27" s="20">
        <v>6.6488231958960007E-3</v>
      </c>
      <c r="R27" s="20">
        <v>1.3600960519876117E-2</v>
      </c>
      <c r="S27" s="20">
        <v>1.1658046704522165E-2</v>
      </c>
      <c r="T27" s="20">
        <v>1.981446110193277E-2</v>
      </c>
      <c r="U27" s="20">
        <v>2.0959863395466294E-2</v>
      </c>
      <c r="V27" s="20">
        <v>2.1185773710411741E-2</v>
      </c>
      <c r="W27" s="20">
        <v>4.1231284834796551E-2</v>
      </c>
      <c r="X27" s="20">
        <v>4.2058603947398583E-2</v>
      </c>
      <c r="Y27" s="20">
        <v>6.5045702562711166E-3</v>
      </c>
      <c r="Z27" s="20">
        <v>5.8072058868604724E-3</v>
      </c>
      <c r="AA27" s="20">
        <v>6.3578572399303835E-3</v>
      </c>
      <c r="AB27" s="20">
        <v>2.9626190774343104E-3</v>
      </c>
      <c r="AC27" s="20">
        <v>5.181081118926816E-3</v>
      </c>
      <c r="AD27" s="20">
        <v>8.3968317380039448E-3</v>
      </c>
      <c r="AE27" s="20">
        <v>1.5303503397744419E-2</v>
      </c>
      <c r="AF27" s="20">
        <v>5.4601092190495835E-3</v>
      </c>
      <c r="AG27" s="20">
        <v>4.2804205423213702E-3</v>
      </c>
      <c r="AH27" s="20">
        <v>3.8809884275294382E-3</v>
      </c>
      <c r="AI27" s="20">
        <v>3.3255113697817276E-3</v>
      </c>
      <c r="AJ27" s="20">
        <v>2.8581536665110161E-3</v>
      </c>
      <c r="AK27" s="20">
        <v>2.8923232215236081E-3</v>
      </c>
      <c r="AL27" s="20">
        <v>3.548032305139693E-3</v>
      </c>
      <c r="AM27" s="20">
        <v>3.543071950761196E-3</v>
      </c>
      <c r="AN27" s="20">
        <v>4.2563185463103375E-3</v>
      </c>
      <c r="AO27" s="20">
        <v>5.1355062379370205E-3</v>
      </c>
      <c r="AP27" s="20">
        <v>1.3686767801383297E-3</v>
      </c>
      <c r="AQ27" s="20">
        <v>2.5291850668390597E-3</v>
      </c>
      <c r="AR27" s="20">
        <v>2.6783035666547127E-3</v>
      </c>
      <c r="AS27" s="7">
        <v>6.8551710536167692E-3</v>
      </c>
      <c r="AT27" s="7">
        <v>5.8511875753768381E-3</v>
      </c>
      <c r="AU27" s="7">
        <v>7.5919488292078121E-3</v>
      </c>
      <c r="AV27" s="7">
        <v>6.5751807690707497E-3</v>
      </c>
      <c r="AW27" s="7">
        <v>6.554882894801513E-3</v>
      </c>
      <c r="AX27" s="7">
        <v>8.7989687285976951E-3</v>
      </c>
      <c r="AY27" s="7">
        <v>1.0603645839157783E-2</v>
      </c>
      <c r="AZ27" s="7">
        <v>7.930453179139596E-3</v>
      </c>
      <c r="BA27" s="7">
        <v>7.914460409714769E-3</v>
      </c>
      <c r="BB27" s="7">
        <v>8.6484628811637487E-3</v>
      </c>
      <c r="BC27" s="7">
        <v>7.931646708592607E-3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f>+'[16]CONSOLIDADO (2)'!BL146</f>
        <v>0</v>
      </c>
      <c r="BM27" s="20"/>
      <c r="BN27" s="20"/>
      <c r="BO27" s="20"/>
      <c r="DD27" s="4"/>
      <c r="DE27" s="4"/>
      <c r="DF27" s="29"/>
      <c r="DG27" s="4"/>
      <c r="DH27" s="30"/>
      <c r="DI27" s="4"/>
      <c r="DJ27" s="30"/>
      <c r="DK27" s="4"/>
      <c r="DL27" s="4"/>
      <c r="DM27" s="4"/>
      <c r="DN27" s="4"/>
      <c r="DO27" s="4"/>
      <c r="DP27" s="4"/>
    </row>
    <row r="28" spans="1:120" x14ac:dyDescent="0.25">
      <c r="A28" s="2" t="s">
        <v>31</v>
      </c>
      <c r="C28" s="20">
        <v>9.0291583830351234E-4</v>
      </c>
      <c r="D28" s="20">
        <v>1.7951637752026254E-3</v>
      </c>
      <c r="E28" s="20">
        <v>1.4514487708210595E-3</v>
      </c>
      <c r="F28" s="20">
        <v>1.4299258614526181E-3</v>
      </c>
      <c r="G28" s="20">
        <v>1.2696629213483144E-3</v>
      </c>
      <c r="H28" s="20">
        <v>2.2170072223448834E-3</v>
      </c>
      <c r="I28" s="20">
        <v>3.4069967052255228E-3</v>
      </c>
      <c r="J28" s="20">
        <v>3.4270901559948705E-3</v>
      </c>
      <c r="K28" s="20">
        <v>3.4156393802507704E-3</v>
      </c>
      <c r="L28" s="20">
        <v>3.4381766381766385E-3</v>
      </c>
      <c r="M28" s="20">
        <v>4.3585854554163009E-3</v>
      </c>
      <c r="N28" s="20">
        <v>5.0625997002948717E-3</v>
      </c>
      <c r="O28" s="20">
        <v>3.3089687870406954E-3</v>
      </c>
      <c r="P28" s="20">
        <v>4.0273620935975347E-3</v>
      </c>
      <c r="Q28" s="20">
        <v>4.966116142206713E-3</v>
      </c>
      <c r="R28" s="20">
        <v>4.1071055820119306E-3</v>
      </c>
      <c r="S28" s="20">
        <v>5.3086107192946508E-3</v>
      </c>
      <c r="T28" s="20">
        <v>4.6814639209448302E-3</v>
      </c>
      <c r="U28" s="20">
        <v>4.08279732520383E-3</v>
      </c>
      <c r="V28" s="20">
        <v>6.3415515416975444E-3</v>
      </c>
      <c r="W28" s="20">
        <v>1.7796073002805002E-2</v>
      </c>
      <c r="X28" s="20">
        <v>3.4250425868907135E-2</v>
      </c>
      <c r="Y28" s="20">
        <v>3.3167340811334739E-2</v>
      </c>
      <c r="Z28" s="20">
        <v>3.0259461508678878E-2</v>
      </c>
      <c r="AA28" s="20">
        <v>3.7933640968496482E-2</v>
      </c>
      <c r="AB28" s="20">
        <v>2.8280140722224578E-2</v>
      </c>
      <c r="AC28" s="20">
        <v>2.4365084180899083E-2</v>
      </c>
      <c r="AD28" s="20">
        <v>1.9413812302814682E-2</v>
      </c>
      <c r="AE28" s="20">
        <v>2.6210995720730219E-2</v>
      </c>
      <c r="AF28" s="20">
        <v>1.0331442181990952E-2</v>
      </c>
      <c r="AG28" s="20">
        <v>9.8526453945532288E-3</v>
      </c>
      <c r="AH28" s="20">
        <v>1.7344904924553182E-2</v>
      </c>
      <c r="AI28" s="20">
        <v>1.097228481193081E-2</v>
      </c>
      <c r="AJ28" s="20">
        <v>1.2000235038022505E-2</v>
      </c>
      <c r="AK28" s="20">
        <v>1.6372008389944872E-2</v>
      </c>
      <c r="AL28" s="20">
        <v>1.5201898495648682E-2</v>
      </c>
      <c r="AM28" s="20">
        <v>1.8849514197048514E-2</v>
      </c>
      <c r="AN28" s="20">
        <v>2.1150376124344568E-2</v>
      </c>
      <c r="AO28" s="20">
        <v>2.7352571086657659E-2</v>
      </c>
      <c r="AP28" s="20">
        <v>3.7199324377814383E-2</v>
      </c>
      <c r="AQ28" s="20">
        <v>4.5290139808962591E-2</v>
      </c>
      <c r="AR28" s="20">
        <v>2.2132774558310045E-2</v>
      </c>
      <c r="AS28" s="7">
        <v>1.5127962698453283E-2</v>
      </c>
      <c r="AT28" s="7">
        <v>9.4070440374254705E-3</v>
      </c>
      <c r="AU28" s="7">
        <v>1.334367490598249E-2</v>
      </c>
      <c r="AV28" s="7">
        <v>1.2598472108786498E-2</v>
      </c>
      <c r="AW28" s="7">
        <v>1.554326439202032E-2</v>
      </c>
      <c r="AX28" s="7">
        <v>1.3007394295063819E-2</v>
      </c>
      <c r="AY28" s="7">
        <v>1.3743968049386723E-2</v>
      </c>
      <c r="AZ28" s="7">
        <v>9.2578120428105214E-3</v>
      </c>
      <c r="BA28" s="7">
        <v>1.3424771185989932E-2</v>
      </c>
      <c r="BB28" s="7">
        <v>1.2389373527914197E-2</v>
      </c>
      <c r="BC28" s="7">
        <v>7.195693014760563E-3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f>+'[16]CONSOLIDADO (2)'!BL147</f>
        <v>0</v>
      </c>
      <c r="BM28" s="20"/>
      <c r="BN28" s="20"/>
      <c r="BO28" s="20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</row>
    <row r="29" spans="1:120" x14ac:dyDescent="0.25">
      <c r="A29" s="2" t="s">
        <v>32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2.5369444651863143E-6</v>
      </c>
      <c r="AJ29" s="20">
        <v>6.1697866519395922E-6</v>
      </c>
      <c r="AK29" s="20">
        <v>1.4895101761444701E-5</v>
      </c>
      <c r="AL29" s="20">
        <v>7.5490049045525391E-6</v>
      </c>
      <c r="AM29" s="20">
        <v>7.9589785490704506E-6</v>
      </c>
      <c r="AN29" s="20">
        <v>2.2567966841518222E-6</v>
      </c>
      <c r="AO29" s="20">
        <v>1.6878676914274043E-6</v>
      </c>
      <c r="AP29" s="20">
        <v>5.014692648284061E-6</v>
      </c>
      <c r="AQ29" s="20">
        <v>5.6165109048473227E-6</v>
      </c>
      <c r="AR29" s="20">
        <v>4.792848346546852E-6</v>
      </c>
      <c r="AS29" s="7">
        <v>3.0661948946668094E-5</v>
      </c>
      <c r="AT29" s="7">
        <v>4.947278555893751E-5</v>
      </c>
      <c r="AU29" s="7">
        <v>3.4160851467741927E-5</v>
      </c>
      <c r="AV29" s="7">
        <v>1.4806448876646399E-5</v>
      </c>
      <c r="AW29" s="7">
        <v>2.4526740541130907E-6</v>
      </c>
      <c r="AX29" s="7">
        <v>9.2202288050392528E-6</v>
      </c>
      <c r="AY29" s="7">
        <v>6.8914162157668899E-6</v>
      </c>
      <c r="AZ29" s="7">
        <v>1.3540179730967879E-5</v>
      </c>
      <c r="BA29" s="7">
        <v>1.362995478136872E-5</v>
      </c>
      <c r="BB29" s="7">
        <v>1.0538630751267961E-5</v>
      </c>
      <c r="BC29" s="7">
        <v>1.9830908721064747E-5</v>
      </c>
      <c r="BD29" s="7">
        <v>1.8628169917659663E-5</v>
      </c>
      <c r="BE29" s="7">
        <v>1.7499338203475482E-5</v>
      </c>
      <c r="BF29" s="7">
        <v>1.8047778361569566E-5</v>
      </c>
      <c r="BG29" s="7">
        <v>1.0637670670495097E-5</v>
      </c>
      <c r="BH29" s="7">
        <v>1.5544451876441548E-5</v>
      </c>
      <c r="BI29" s="7">
        <v>9.9450590458286856E-6</v>
      </c>
      <c r="BJ29" s="7">
        <v>5.4199746779411689E-6</v>
      </c>
      <c r="BK29" s="7">
        <v>6.873072606487837E-6</v>
      </c>
      <c r="BL29" s="7">
        <f>+'[16]CONSOLIDADO (2)'!BL148</f>
        <v>1.500428808420322E-5</v>
      </c>
      <c r="BM29" s="20"/>
      <c r="BN29" s="20"/>
      <c r="BO29" s="20"/>
      <c r="BQ29" s="31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</row>
    <row r="30" spans="1:120" x14ac:dyDescent="0.25">
      <c r="A30" s="2" t="s">
        <v>33</v>
      </c>
      <c r="C30" s="20">
        <v>3.683730947647449E-2</v>
      </c>
      <c r="D30" s="20">
        <v>3.4409538482148838E-2</v>
      </c>
      <c r="E30" s="20">
        <v>3.6104118686733438E-2</v>
      </c>
      <c r="F30" s="20">
        <v>3.561603382085516E-2</v>
      </c>
      <c r="G30" s="20">
        <v>3.6589887640449438E-2</v>
      </c>
      <c r="H30" s="20">
        <v>4.5794628651290255E-2</v>
      </c>
      <c r="I30" s="20">
        <v>5.1773023529844982E-2</v>
      </c>
      <c r="J30" s="20">
        <v>5.6126480998022775E-2</v>
      </c>
      <c r="K30" s="20">
        <v>4.8793905939967075E-2</v>
      </c>
      <c r="L30" s="20">
        <v>4.8355555555555561E-2</v>
      </c>
      <c r="M30" s="20">
        <v>4.9507463878023468E-2</v>
      </c>
      <c r="N30" s="20">
        <v>3.9087832938560448E-2</v>
      </c>
      <c r="O30" s="20">
        <v>4.6655189930575151E-2</v>
      </c>
      <c r="P30" s="20">
        <v>5.2715039690173805E-2</v>
      </c>
      <c r="Q30" s="20">
        <v>4.4631520265249656E-2</v>
      </c>
      <c r="R30" s="20">
        <v>3.4999229447501418E-2</v>
      </c>
      <c r="S30" s="20">
        <v>3.4086022801708721E-2</v>
      </c>
      <c r="T30" s="20">
        <v>4.453609133844727E-2</v>
      </c>
      <c r="U30" s="20">
        <v>4.659520643502995E-2</v>
      </c>
      <c r="V30" s="20">
        <v>5.6251490732571158E-2</v>
      </c>
      <c r="W30" s="20">
        <v>5.778733015190704E-2</v>
      </c>
      <c r="X30" s="20">
        <v>4.173066744547433E-2</v>
      </c>
      <c r="Y30" s="20">
        <v>4.8851908539376869E-2</v>
      </c>
      <c r="Z30" s="20">
        <v>4.8933014388194598E-2</v>
      </c>
      <c r="AA30" s="20">
        <v>5.4512929011660112E-2</v>
      </c>
      <c r="AB30" s="20">
        <v>5.4609926911881934E-2</v>
      </c>
      <c r="AC30" s="20">
        <v>5.1115332732763571E-2</v>
      </c>
      <c r="AD30" s="20">
        <v>4.5072051150953328E-2</v>
      </c>
      <c r="AE30" s="20">
        <v>3.5561881487502854E-2</v>
      </c>
      <c r="AF30" s="20">
        <v>4.5990804128023269E-2</v>
      </c>
      <c r="AG30" s="20">
        <v>5.0175812866836304E-2</v>
      </c>
      <c r="AH30" s="20">
        <v>5.8438226849063898E-2</v>
      </c>
      <c r="AI30" s="20">
        <v>5.99315075733289E-2</v>
      </c>
      <c r="AJ30" s="20">
        <v>6.3905493305793051E-2</v>
      </c>
      <c r="AK30" s="20">
        <v>6.0857566540401149E-2</v>
      </c>
      <c r="AL30" s="20">
        <v>6.1195109567695097E-2</v>
      </c>
      <c r="AM30" s="20">
        <v>5.7365332764743905E-2</v>
      </c>
      <c r="AN30" s="20">
        <v>5.5916329043703396E-2</v>
      </c>
      <c r="AO30" s="20">
        <v>5.8586900290060064E-2</v>
      </c>
      <c r="AP30" s="20">
        <v>5.8498061306449661E-2</v>
      </c>
      <c r="AQ30" s="20">
        <v>5.9159762456551496E-2</v>
      </c>
      <c r="AR30" s="20">
        <v>4.952000866954373E-2</v>
      </c>
      <c r="AS30" s="7">
        <v>4.6654380786391954E-2</v>
      </c>
      <c r="AT30" s="7">
        <v>4.4303497877848028E-2</v>
      </c>
      <c r="AU30" s="7">
        <v>4.154852183842405E-2</v>
      </c>
      <c r="AV30" s="7">
        <v>4.374048491729296E-2</v>
      </c>
      <c r="AW30" s="7">
        <v>5.6449742662808389E-2</v>
      </c>
      <c r="AX30" s="7">
        <v>5.6031069498351703E-2</v>
      </c>
      <c r="AY30" s="7">
        <v>6.6583661485539264E-2</v>
      </c>
      <c r="AZ30" s="7">
        <v>6.3724177957142428E-2</v>
      </c>
      <c r="BA30" s="7">
        <v>6.7194346201142188E-2</v>
      </c>
      <c r="BB30" s="7">
        <v>7.7469095565133692E-2</v>
      </c>
      <c r="BC30" s="7">
        <v>8.1196819515260754E-2</v>
      </c>
      <c r="BD30" s="7">
        <v>7.9398807147048001E-2</v>
      </c>
      <c r="BE30" s="7">
        <v>8.8658314553074338E-2</v>
      </c>
      <c r="BF30" s="7">
        <v>8.8773946953876873E-2</v>
      </c>
      <c r="BG30" s="7">
        <v>9.5121544579820957E-2</v>
      </c>
      <c r="BH30" s="7">
        <v>8.7769373803853926E-2</v>
      </c>
      <c r="BI30" s="32">
        <v>8.6508334603967896E-2</v>
      </c>
      <c r="BJ30" s="32">
        <v>9.614905646436521E-2</v>
      </c>
      <c r="BK30" s="32">
        <v>7.9890338083795837E-2</v>
      </c>
      <c r="BL30" s="32">
        <f>+'[16]CONSOLIDADO (2)'!BL149</f>
        <v>7.6344596883427943E-2</v>
      </c>
      <c r="BM30" s="20"/>
      <c r="BN30" s="20"/>
      <c r="BO30" s="20"/>
      <c r="BQ30" s="31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</row>
    <row r="31" spans="1:120" x14ac:dyDescent="0.25">
      <c r="A31" s="2" t="s">
        <v>34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2.3361030283590646E-3</v>
      </c>
      <c r="AJ31" s="20">
        <v>4.372836289562186E-4</v>
      </c>
      <c r="AK31" s="20">
        <v>4.8695524989338448E-4</v>
      </c>
      <c r="AL31" s="20">
        <v>4.1052207623804764E-4</v>
      </c>
      <c r="AM31" s="20">
        <v>2.0759669048825424E-4</v>
      </c>
      <c r="AN31" s="20">
        <v>2.4470124046731902E-4</v>
      </c>
      <c r="AO31" s="20">
        <v>1.1690171630826202E-3</v>
      </c>
      <c r="AP31" s="20">
        <v>1.3105063454182345E-3</v>
      </c>
      <c r="AQ31" s="20">
        <v>2.8272111767275207E-3</v>
      </c>
      <c r="AR31" s="20">
        <v>1.9387071561782017E-3</v>
      </c>
      <c r="AS31" s="7">
        <v>8.1872349163240367E-4</v>
      </c>
      <c r="AT31" s="7">
        <v>2.9353852764969589E-4</v>
      </c>
      <c r="AU31" s="7">
        <v>2.7514076749998377E-3</v>
      </c>
      <c r="AV31" s="7">
        <v>2.1832527919055022E-3</v>
      </c>
      <c r="AW31" s="7">
        <v>9.9299853636296807E-4</v>
      </c>
      <c r="AX31" s="7">
        <v>3.2242966164641039E-3</v>
      </c>
      <c r="AY31" s="7">
        <v>2.3022939452930057E-3</v>
      </c>
      <c r="AZ31" s="7">
        <v>3.0910124075619297E-3</v>
      </c>
      <c r="BA31" s="7">
        <v>5.0652491551650154E-3</v>
      </c>
      <c r="BB31" s="7">
        <v>7.4503570362219346E-3</v>
      </c>
      <c r="BC31" s="7">
        <v>8.3810975298927604E-3</v>
      </c>
      <c r="BD31" s="7">
        <v>8.8448865641277009E-3</v>
      </c>
      <c r="BE31" s="7">
        <v>5.8639073152523258E-3</v>
      </c>
      <c r="BF31" s="7">
        <v>8.40333728641324E-4</v>
      </c>
      <c r="BG31" s="7">
        <v>7.9048962262899547E-4</v>
      </c>
      <c r="BH31" s="7">
        <v>2.6953482733607791E-3</v>
      </c>
      <c r="BI31" s="7">
        <v>3.7231350947455198E-3</v>
      </c>
      <c r="BJ31" s="7">
        <v>2.0819946555774107E-3</v>
      </c>
      <c r="BK31" s="7">
        <v>9.2797499574663166E-4</v>
      </c>
      <c r="BL31" s="7">
        <f>+'[16]CONSOLIDADO (2)'!BL150</f>
        <v>1.3104351454806707E-3</v>
      </c>
      <c r="BM31" s="20"/>
      <c r="BN31" s="20"/>
      <c r="BO31" s="20"/>
      <c r="BQ31" s="31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</row>
    <row r="32" spans="1:120" x14ac:dyDescent="0.25">
      <c r="A32" s="2" t="s">
        <v>15</v>
      </c>
      <c r="C32" s="20">
        <v>1.578860172299535E-2</v>
      </c>
      <c r="D32" s="20">
        <v>1.0060955187889339E-2</v>
      </c>
      <c r="E32" s="20">
        <v>9.3888918643886248E-3</v>
      </c>
      <c r="F32" s="20">
        <v>1.0021138034473645E-2</v>
      </c>
      <c r="G32" s="20">
        <v>1.2292134831460688E-2</v>
      </c>
      <c r="H32" s="20">
        <v>1.3402195611054091E-2</v>
      </c>
      <c r="I32" s="20">
        <v>1.3038820123549651E-2</v>
      </c>
      <c r="J32" s="20">
        <v>1.2435309637364967E-2</v>
      </c>
      <c r="K32" s="20">
        <v>1.4678410098366191E-2</v>
      </c>
      <c r="L32" s="20">
        <v>1.3978347578347575E-2</v>
      </c>
      <c r="M32" s="20">
        <v>1.5534445597509381E-2</v>
      </c>
      <c r="N32" s="20">
        <v>1.5558079953594046E-2</v>
      </c>
      <c r="O32" s="20">
        <v>1.5976745498673586E-2</v>
      </c>
      <c r="P32" s="20">
        <v>2.0541675470936455E-2</v>
      </c>
      <c r="Q32" s="20">
        <v>1.9486394481870731E-2</v>
      </c>
      <c r="R32" s="20">
        <v>2.0011679527244777E-2</v>
      </c>
      <c r="S32" s="20">
        <v>2.2126578819406773E-2</v>
      </c>
      <c r="T32" s="20">
        <v>1.5552164006313599E-2</v>
      </c>
      <c r="U32" s="20">
        <v>1.5639256660204114E-2</v>
      </c>
      <c r="V32" s="20">
        <v>1.9024654625092625E-2</v>
      </c>
      <c r="W32" s="20">
        <v>2.7972751448034676E-2</v>
      </c>
      <c r="X32" s="20">
        <v>2.1648792964416394E-2</v>
      </c>
      <c r="Y32" s="20">
        <v>1.5156444363198096E-2</v>
      </c>
      <c r="Z32" s="20">
        <v>1.7186845382943603E-2</v>
      </c>
      <c r="AA32" s="20">
        <v>2.2735960262263141E-2</v>
      </c>
      <c r="AB32" s="20">
        <v>2.5606584257279262E-2</v>
      </c>
      <c r="AC32" s="20">
        <v>2.6166793470904271E-2</v>
      </c>
      <c r="AD32" s="20">
        <v>2.513852369910885E-2</v>
      </c>
      <c r="AE32" s="20">
        <v>3.217613549558597E-2</v>
      </c>
      <c r="AF32" s="20">
        <v>2.7065637921455374E-2</v>
      </c>
      <c r="AG32" s="20">
        <v>2.8733854123889204E-2</v>
      </c>
      <c r="AH32" s="20">
        <v>3.0245567130502523E-2</v>
      </c>
      <c r="AI32" s="20">
        <v>4.5917003523562157E-2</v>
      </c>
      <c r="AJ32" s="20">
        <v>4.6363247407665807E-2</v>
      </c>
      <c r="AK32" s="20">
        <v>4.7851469222856581E-2</v>
      </c>
      <c r="AL32" s="20">
        <v>4.8764774301289275E-2</v>
      </c>
      <c r="AM32" s="20">
        <v>4.6188273888999307E-2</v>
      </c>
      <c r="AN32" s="20">
        <v>4.7473652648291426E-2</v>
      </c>
      <c r="AO32" s="20">
        <v>5.0909127735295087E-2</v>
      </c>
      <c r="AP32" s="20">
        <v>4.9749762825096508E-2</v>
      </c>
      <c r="AQ32" s="20">
        <v>5.4571073047291238E-2</v>
      </c>
      <c r="AR32" s="20">
        <v>5.0891661955721111E-2</v>
      </c>
      <c r="AS32" s="7">
        <v>6.1399069123011886E-2</v>
      </c>
      <c r="AT32" s="7">
        <v>5.7797200139048231E-2</v>
      </c>
      <c r="AU32" s="7">
        <v>6.4724857102299943E-2</v>
      </c>
      <c r="AV32" s="7">
        <v>6.008233460575161E-2</v>
      </c>
      <c r="AW32" s="7">
        <v>6.7542072557719129E-2</v>
      </c>
      <c r="AX32" s="7">
        <v>7.6122295997694683E-2</v>
      </c>
      <c r="AY32" s="7">
        <v>8.4511280107123346E-2</v>
      </c>
      <c r="AZ32" s="7">
        <v>8.90394997679258E-2</v>
      </c>
      <c r="BA32" s="7">
        <v>9.3612594583104197E-2</v>
      </c>
      <c r="BB32" s="7">
        <v>9.0612739366637746E-2</v>
      </c>
      <c r="BC32" s="7">
        <v>9.2417171562300282E-2</v>
      </c>
      <c r="BD32" s="7">
        <v>9.7124832047945031E-2</v>
      </c>
      <c r="BE32" s="7">
        <v>0.10029920348824195</v>
      </c>
      <c r="BF32" s="7">
        <v>0.10530996561821032</v>
      </c>
      <c r="BG32" s="7">
        <v>9.3252119359741925E-2</v>
      </c>
      <c r="BH32" s="7">
        <v>8.6134927589013227E-2</v>
      </c>
      <c r="BI32" s="7">
        <v>8.2268306920736903E-2</v>
      </c>
      <c r="BJ32" s="7">
        <v>0.1217374518817573</v>
      </c>
      <c r="BK32" s="7">
        <v>0.10753569859957242</v>
      </c>
      <c r="BL32" s="7">
        <f>+'[16]CONSOLIDADO (2)'!BL151</f>
        <v>0.10459932474113599</v>
      </c>
      <c r="BM32" s="20"/>
      <c r="BN32" s="20"/>
      <c r="BO32" s="20"/>
      <c r="BQ32" s="26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</row>
    <row r="33" spans="1:120" x14ac:dyDescent="0.25">
      <c r="A33" s="2" t="s">
        <v>35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2.1257903321951193E-2</v>
      </c>
      <c r="AJ33" s="20">
        <v>2.2950449510218046E-2</v>
      </c>
      <c r="AK33" s="20">
        <v>2.6638170834755989E-2</v>
      </c>
      <c r="AL33" s="20">
        <v>2.5543675738461634E-2</v>
      </c>
      <c r="AM33" s="20">
        <v>2.5116878180335284E-2</v>
      </c>
      <c r="AN33" s="20">
        <v>2.553436488307264E-2</v>
      </c>
      <c r="AO33" s="20">
        <v>2.85978798693928E-2</v>
      </c>
      <c r="AP33" s="20">
        <v>2.7215071315080819E-2</v>
      </c>
      <c r="AQ33" s="20">
        <v>2.7299051253010409E-2</v>
      </c>
      <c r="AR33" s="20">
        <v>3.098965874970697E-2</v>
      </c>
      <c r="AS33" s="7">
        <v>3.4210822263463093E-2</v>
      </c>
      <c r="AT33" s="7">
        <v>3.3619849836395474E-2</v>
      </c>
      <c r="AU33" s="7">
        <v>3.8931525955882708E-2</v>
      </c>
      <c r="AV33" s="7">
        <v>3.5075778971375475E-2</v>
      </c>
      <c r="AW33" s="7">
        <v>4.0432554752422856E-2</v>
      </c>
      <c r="AX33" s="7">
        <v>4.5773217019583076E-2</v>
      </c>
      <c r="AY33" s="7">
        <v>5.5827362763927579E-2</v>
      </c>
      <c r="AZ33" s="7">
        <v>6.000592424586549E-2</v>
      </c>
      <c r="BA33" s="7">
        <v>6.3131839510532417E-2</v>
      </c>
      <c r="BB33" s="7">
        <v>5.9677043701215161E-2</v>
      </c>
      <c r="BC33" s="7">
        <v>6.0463634313213957E-2</v>
      </c>
      <c r="BD33" s="7">
        <v>6.552409632097965E-2</v>
      </c>
      <c r="BE33" s="7">
        <v>6.7096022998131846E-2</v>
      </c>
      <c r="BF33" s="7">
        <v>7.2570226172346153E-2</v>
      </c>
      <c r="BG33" s="7">
        <v>5.8822885485558002E-2</v>
      </c>
      <c r="BH33" s="7">
        <v>5.3782033378203392E-2</v>
      </c>
      <c r="BI33" s="7">
        <v>5.3139637168226693E-2</v>
      </c>
      <c r="BJ33" s="7">
        <v>8.8121492992115122E-2</v>
      </c>
      <c r="BK33" s="7">
        <v>7.4498152263978129E-2</v>
      </c>
      <c r="BL33" s="7">
        <f>+'[16]CONSOLIDADO (2)'!BL152</f>
        <v>7.2721320298521658E-2</v>
      </c>
      <c r="BM33" s="20"/>
      <c r="BN33" s="20"/>
      <c r="BO33" s="20"/>
      <c r="BQ33" s="26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0" x14ac:dyDescent="0.25">
      <c r="A34" s="2" t="s">
        <v>36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2.4029515150167241E-2</v>
      </c>
      <c r="AJ34" s="20">
        <v>2.2974743045160055E-2</v>
      </c>
      <c r="AK34" s="20">
        <v>2.0977268314034622E-2</v>
      </c>
      <c r="AL34" s="20">
        <v>2.2674334921883619E-2</v>
      </c>
      <c r="AM34" s="20">
        <v>2.0644595483970116E-2</v>
      </c>
      <c r="AN34" s="20">
        <v>2.1532097163492536E-2</v>
      </c>
      <c r="AO34" s="20">
        <v>2.1942617562094542E-2</v>
      </c>
      <c r="AP34" s="20">
        <v>2.226857848681342E-2</v>
      </c>
      <c r="AQ34" s="20">
        <v>2.6970836397008396E-2</v>
      </c>
      <c r="AR34" s="20">
        <v>1.9660563470556842E-2</v>
      </c>
      <c r="AS34" s="7">
        <v>2.6276053878385417E-2</v>
      </c>
      <c r="AT34" s="7">
        <v>2.3574813001866202E-2</v>
      </c>
      <c r="AU34" s="7">
        <v>2.5323490691808143E-2</v>
      </c>
      <c r="AV34" s="7">
        <v>2.4538196926042199E-2</v>
      </c>
      <c r="AW34" s="7">
        <v>2.6632026761034159E-2</v>
      </c>
      <c r="AX34" s="7">
        <v>2.9954609755179037E-2</v>
      </c>
      <c r="AY34" s="7">
        <v>2.8315386841145641E-2</v>
      </c>
      <c r="AZ34" s="7">
        <v>2.8721489423905646E-2</v>
      </c>
      <c r="BA34" s="7">
        <v>2.9979292056086879E-2</v>
      </c>
      <c r="BB34" s="7">
        <v>3.0366912874803791E-2</v>
      </c>
      <c r="BC34" s="7">
        <v>3.1595416124878081E-2</v>
      </c>
      <c r="BD34" s="7">
        <v>3.1313669732161591E-2</v>
      </c>
      <c r="BE34" s="7">
        <v>3.2963614214224717E-2</v>
      </c>
      <c r="BF34" s="7">
        <v>3.2459591742825429E-2</v>
      </c>
      <c r="BG34" s="7">
        <v>3.4141885436813027E-2</v>
      </c>
      <c r="BH34" s="7">
        <v>3.2164922994314421E-2</v>
      </c>
      <c r="BI34" s="7">
        <v>2.8816606416518037E-2</v>
      </c>
      <c r="BJ34" s="7">
        <v>3.317599593835973E-2</v>
      </c>
      <c r="BK34" s="7">
        <v>3.2632832336876506E-2</v>
      </c>
      <c r="BL34" s="7">
        <f>+'[16]CONSOLIDADO (2)'!BL153</f>
        <v>3.1584426725685039E-2</v>
      </c>
      <c r="BM34" s="20"/>
      <c r="BN34" s="20"/>
      <c r="BO34" s="20"/>
      <c r="BQ34" s="26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</row>
    <row r="35" spans="1:120" x14ac:dyDescent="0.25">
      <c r="A35" s="2" t="s">
        <v>37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7.610833395558943E-5</v>
      </c>
      <c r="AJ35" s="20">
        <v>1.2802307302774653E-3</v>
      </c>
      <c r="AK35" s="20">
        <v>3.1585254247986689E-4</v>
      </c>
      <c r="AL35" s="20">
        <v>8.3542320943714771E-4</v>
      </c>
      <c r="AM35" s="20">
        <v>-6.0307346447136895E-19</v>
      </c>
      <c r="AN35" s="20">
        <v>2.6759160683515344E-5</v>
      </c>
      <c r="AO35" s="20">
        <v>-6.2363710607531449E-19</v>
      </c>
      <c r="AP35" s="20">
        <v>4.9143987953183191E-5</v>
      </c>
      <c r="AQ35" s="20">
        <v>4.4352884551716199E-3</v>
      </c>
      <c r="AR35" s="20">
        <v>0</v>
      </c>
      <c r="AS35" s="7">
        <v>5.0092722722709856E-3</v>
      </c>
      <c r="AT35" s="7">
        <v>-3.8081905763113587E-19</v>
      </c>
      <c r="AU35" s="7">
        <v>4.796252211099033E-4</v>
      </c>
      <c r="AV35" s="7">
        <v>3.3398320060435414E-4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2.4261595974142072E-6</v>
      </c>
      <c r="BC35" s="7">
        <v>4.3096387476651244E-5</v>
      </c>
      <c r="BD35" s="7">
        <v>0</v>
      </c>
      <c r="BE35" s="7">
        <v>3.3587981196689988E-7</v>
      </c>
      <c r="BF35" s="7">
        <v>0</v>
      </c>
      <c r="BG35" s="7">
        <v>-2.559498707412848E-19</v>
      </c>
      <c r="BH35" s="7">
        <v>7.8645007395612987E-19</v>
      </c>
      <c r="BI35" s="7">
        <v>0</v>
      </c>
      <c r="BJ35" s="7">
        <v>-1.3324783270431079E-20</v>
      </c>
      <c r="BK35" s="7">
        <v>0</v>
      </c>
      <c r="BL35" s="7">
        <f>+'[16]CONSOLIDADO (2)'!BL154</f>
        <v>-6.8299177740474717E-19</v>
      </c>
      <c r="BM35" s="20"/>
      <c r="BN35" s="20"/>
      <c r="BO35" s="20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</row>
    <row r="36" spans="1:120" x14ac:dyDescent="0.25">
      <c r="A36" s="2" t="s">
        <v>38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5.2975628673865554E-3</v>
      </c>
      <c r="AJ36" s="20">
        <v>5.4405949920134818E-3</v>
      </c>
      <c r="AK36" s="20">
        <v>5.6284388373951432E-3</v>
      </c>
      <c r="AL36" s="20">
        <v>5.5337800714610379E-3</v>
      </c>
      <c r="AM36" s="20">
        <v>5.3544028188871459E-3</v>
      </c>
      <c r="AN36" s="20">
        <v>5.5739654103286939E-3</v>
      </c>
      <c r="AO36" s="20">
        <v>5.8487991243342426E-3</v>
      </c>
      <c r="AP36" s="20">
        <v>5.8691962755516641E-3</v>
      </c>
      <c r="AQ36" s="20">
        <v>5.8429265006989797E-3</v>
      </c>
      <c r="AR36" s="20">
        <v>4.9300436304667555E-3</v>
      </c>
      <c r="AS36" s="7">
        <v>4.92841374561324E-3</v>
      </c>
      <c r="AT36" s="7">
        <v>4.4653311699071009E-3</v>
      </c>
      <c r="AU36" s="7">
        <v>4.9929775165363901E-3</v>
      </c>
      <c r="AV36" s="7">
        <v>5.5390087146654369E-3</v>
      </c>
      <c r="AW36" s="7">
        <v>6.0234330213489173E-3</v>
      </c>
      <c r="AX36" s="7">
        <v>6.4295438922838347E-3</v>
      </c>
      <c r="AY36" s="7">
        <v>7.9419565249378658E-3</v>
      </c>
      <c r="AZ36" s="7">
        <v>7.6179458309488567E-3</v>
      </c>
      <c r="BA36" s="7">
        <v>7.6558125135942484E-3</v>
      </c>
      <c r="BB36" s="7">
        <v>8.1000370859170071E-3</v>
      </c>
      <c r="BC36" s="7">
        <v>8.1447095140385044E-3</v>
      </c>
      <c r="BD36" s="7">
        <v>8.0944093551940845E-3</v>
      </c>
      <c r="BE36" s="7">
        <v>8.2276446979787851E-3</v>
      </c>
      <c r="BF36" s="7">
        <v>7.7840979577407203E-3</v>
      </c>
      <c r="BG36" s="7">
        <v>8.1608944913673896E-3</v>
      </c>
      <c r="BH36" s="7">
        <v>7.3449637550776934E-3</v>
      </c>
      <c r="BI36" s="7">
        <v>6.8889526058635818E-3</v>
      </c>
      <c r="BJ36" s="7">
        <v>7.5706640193620653E-3</v>
      </c>
      <c r="BK36" s="7">
        <v>6.6185787816041E-3</v>
      </c>
      <c r="BL36" s="7">
        <f>+'[16]CONSOLIDADO (2)'!BL155</f>
        <v>6.6417307902301263E-3</v>
      </c>
      <c r="BM36" s="20"/>
      <c r="BN36" s="20"/>
      <c r="BO36" s="20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</row>
    <row r="37" spans="1:120" x14ac:dyDescent="0.25">
      <c r="A37" s="2" t="s">
        <v>39</v>
      </c>
      <c r="C37" s="20">
        <v>1.5788601722995361E-2</v>
      </c>
      <c r="D37" s="20">
        <v>1.0060955187889341E-2</v>
      </c>
      <c r="E37" s="20">
        <v>9.3888918643886248E-3</v>
      </c>
      <c r="F37" s="20">
        <v>1.0021138034473647E-2</v>
      </c>
      <c r="G37" s="20">
        <v>1.2292134831460674E-2</v>
      </c>
      <c r="H37" s="20">
        <v>1.3402195611054078E-2</v>
      </c>
      <c r="I37" s="20">
        <v>1.3038820123549661E-2</v>
      </c>
      <c r="J37" s="20">
        <v>1.2435309637364967E-2</v>
      </c>
      <c r="K37" s="20">
        <v>1.4678410098366191E-2</v>
      </c>
      <c r="L37" s="20">
        <v>1.3978347578347579E-2</v>
      </c>
      <c r="M37" s="20">
        <v>1.5534445597509381E-2</v>
      </c>
      <c r="N37" s="20">
        <v>1.1082322231353024E-2</v>
      </c>
      <c r="O37" s="20">
        <v>1.3709996048992493E-2</v>
      </c>
      <c r="P37" s="20">
        <v>1.8452106874899475E-2</v>
      </c>
      <c r="Q37" s="20">
        <v>1.7410024837639048E-2</v>
      </c>
      <c r="R37" s="20">
        <v>1.8813518135530321E-2</v>
      </c>
      <c r="S37" s="20">
        <v>2.0808468057916502E-2</v>
      </c>
      <c r="T37" s="20">
        <v>1.3662074768306689E-2</v>
      </c>
      <c r="U37" s="20">
        <v>1.3588835241082415E-2</v>
      </c>
      <c r="V37" s="20">
        <v>1.6662171425524629E-2</v>
      </c>
      <c r="W37" s="20">
        <v>2.5680667370951878E-2</v>
      </c>
      <c r="X37" s="20">
        <v>1.9958773696900949E-2</v>
      </c>
      <c r="Y37" s="20">
        <v>1.2971346373438518E-2</v>
      </c>
      <c r="Z37" s="20">
        <v>1.4550511055874068E-2</v>
      </c>
      <c r="AA37" s="20">
        <v>1.9287074190876958E-2</v>
      </c>
      <c r="AB37" s="20">
        <v>2.2780315468754843E-2</v>
      </c>
      <c r="AC37" s="20">
        <v>2.38469760690064E-2</v>
      </c>
      <c r="AD37" s="20">
        <v>2.2804708501578855E-2</v>
      </c>
      <c r="AE37" s="20">
        <v>2.9928863882738261E-2</v>
      </c>
      <c r="AF37" s="20">
        <v>2.3862755321091767E-2</v>
      </c>
      <c r="AG37" s="20">
        <v>2.5631530978537022E-2</v>
      </c>
      <c r="AH37" s="20">
        <v>2.7247248085694734E-2</v>
      </c>
      <c r="AI37" s="20">
        <v>1.8655843948825093E-2</v>
      </c>
      <c r="AJ37" s="20">
        <v>1.6253917322869106E-2</v>
      </c>
      <c r="AK37" s="20">
        <v>1.5032976934159612E-2</v>
      </c>
      <c r="AL37" s="20">
        <v>1.6305131640985432E-2</v>
      </c>
      <c r="AM37" s="20">
        <v>1.5290192665082969E-2</v>
      </c>
      <c r="AN37" s="20">
        <v>1.5931372592480324E-2</v>
      </c>
      <c r="AO37" s="20">
        <v>1.60938184377603E-2</v>
      </c>
      <c r="AP37" s="20">
        <v>1.6350238223308569E-2</v>
      </c>
      <c r="AQ37" s="20">
        <v>1.6692621441137794E-2</v>
      </c>
      <c r="AR37" s="20">
        <v>1.4730519840090087E-2</v>
      </c>
      <c r="AS37" s="7">
        <v>1.6338367860501187E-2</v>
      </c>
      <c r="AT37" s="7">
        <v>1.9109481831959103E-2</v>
      </c>
      <c r="AU37" s="7">
        <v>1.9850887954161851E-2</v>
      </c>
      <c r="AV37" s="7">
        <v>1.8665205010772408E-2</v>
      </c>
      <c r="AW37" s="7">
        <v>2.0608593739685238E-2</v>
      </c>
      <c r="AX37" s="7">
        <v>2.3525065862895201E-2</v>
      </c>
      <c r="AY37" s="7">
        <v>2.0373430316207777E-2</v>
      </c>
      <c r="AZ37" s="7">
        <v>2.1103543592956787E-2</v>
      </c>
      <c r="BA37" s="7">
        <v>2.2323479542492631E-2</v>
      </c>
      <c r="BB37" s="7">
        <v>2.2264449629289373E-2</v>
      </c>
      <c r="BC37" s="7">
        <v>2.3407610223362924E-2</v>
      </c>
      <c r="BD37" s="7">
        <v>2.3219260376967508E-2</v>
      </c>
      <c r="BE37" s="7">
        <v>2.4735633636433964E-2</v>
      </c>
      <c r="BF37" s="7">
        <v>2.4675493785084709E-2</v>
      </c>
      <c r="BG37" s="7">
        <v>2.5980990945445641E-2</v>
      </c>
      <c r="BH37" s="7">
        <v>2.4819959239236727E-2</v>
      </c>
      <c r="BI37" s="7">
        <v>2.1927653810654459E-2</v>
      </c>
      <c r="BJ37" s="7">
        <v>2.5605331918997668E-2</v>
      </c>
      <c r="BK37" s="7">
        <v>2.6014253555272409E-2</v>
      </c>
      <c r="BL37" s="7">
        <f>+'[16]CONSOLIDADO (2)'!BL156</f>
        <v>2.4942695935454912E-2</v>
      </c>
      <c r="BM37" s="20">
        <f>+BL37*0.5</f>
        <v>1.2471347967727456E-2</v>
      </c>
      <c r="BN37" s="20"/>
      <c r="BO37" s="20"/>
      <c r="BQ37" s="31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</row>
    <row r="38" spans="1:120" x14ac:dyDescent="0.25">
      <c r="A38" s="2" t="s">
        <v>40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6.2958505144373707E-4</v>
      </c>
      <c r="AJ38" s="20">
        <v>4.38054852287711E-4</v>
      </c>
      <c r="AK38" s="20">
        <v>2.3603007406596988E-4</v>
      </c>
      <c r="AL38" s="20">
        <v>5.4676364094401956E-4</v>
      </c>
      <c r="AM38" s="20">
        <v>4.2680022469390294E-4</v>
      </c>
      <c r="AN38" s="20">
        <v>4.0719060172625024E-4</v>
      </c>
      <c r="AO38" s="20">
        <v>3.6863030380774513E-4</v>
      </c>
      <c r="AP38" s="20">
        <v>2.6611302320227415E-4</v>
      </c>
      <c r="AQ38" s="20">
        <v>3.0118539727243764E-4</v>
      </c>
      <c r="AR38" s="20">
        <v>2.4143973545729763E-4</v>
      </c>
      <c r="AS38" s="7">
        <v>9.1219298116337563E-4</v>
      </c>
      <c r="AT38" s="7">
        <v>6.0253730078655972E-4</v>
      </c>
      <c r="AU38" s="7">
        <v>4.6984045460909382E-4</v>
      </c>
      <c r="AV38" s="7">
        <v>4.6835870833391858E-4</v>
      </c>
      <c r="AW38" s="7">
        <v>4.7749104426210751E-4</v>
      </c>
      <c r="AX38" s="7">
        <v>3.9446922293257561E-4</v>
      </c>
      <c r="AY38" s="7">
        <v>3.6853050205013871E-4</v>
      </c>
      <c r="AZ38" s="7">
        <v>3.1208609815466408E-4</v>
      </c>
      <c r="BA38" s="7">
        <v>5.0146301648490237E-4</v>
      </c>
      <c r="BB38" s="7">
        <v>5.6878279061879319E-4</v>
      </c>
      <c r="BC38" s="7">
        <v>3.581211242082641E-4</v>
      </c>
      <c r="BD38" s="7">
        <v>2.87065994803794E-4</v>
      </c>
      <c r="BE38" s="7">
        <v>2.3956627588539133E-4</v>
      </c>
      <c r="BF38" s="7">
        <v>2.8014770303874751E-4</v>
      </c>
      <c r="BG38" s="7">
        <v>2.8734843737090462E-4</v>
      </c>
      <c r="BH38" s="7">
        <v>1.8797121649539872E-4</v>
      </c>
      <c r="BI38" s="7">
        <v>3.1206333599215056E-4</v>
      </c>
      <c r="BJ38" s="7">
        <v>4.3996295128245506E-4</v>
      </c>
      <c r="BK38" s="7">
        <v>4.0471399871777332E-4</v>
      </c>
      <c r="BL38" s="7">
        <f>+'[16]CONSOLIDADO (2)'!BL157</f>
        <v>2.9357771692928888E-4</v>
      </c>
      <c r="BM38" s="20"/>
      <c r="BN38" s="20"/>
      <c r="BO38" s="20"/>
      <c r="BQ38" s="31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0" x14ac:dyDescent="0.25">
      <c r="A39" s="2" t="s">
        <v>41</v>
      </c>
      <c r="C39" s="20">
        <v>3.421139827700476E-3</v>
      </c>
      <c r="D39" s="20">
        <v>3.4094714984258924E-3</v>
      </c>
      <c r="E39" s="20">
        <v>5.0720368485887212E-3</v>
      </c>
      <c r="F39" s="20">
        <v>1.8845490293601214E-3</v>
      </c>
      <c r="G39" s="20">
        <v>-4.2134831460676202E-4</v>
      </c>
      <c r="H39" s="20">
        <v>-3.0113968738832327E-3</v>
      </c>
      <c r="I39" s="20">
        <v>-9.7457991187048249E-3</v>
      </c>
      <c r="J39" s="20">
        <v>-1.6200650055503793E-2</v>
      </c>
      <c r="K39" s="20">
        <v>-1.7347331869802002E-2</v>
      </c>
      <c r="L39" s="20">
        <v>-1.587008547008547E-2</v>
      </c>
      <c r="M39" s="20">
        <v>-7.6179452382852978E-3</v>
      </c>
      <c r="N39" s="20">
        <v>-1.0839657756078697E-2</v>
      </c>
      <c r="O39" s="20">
        <v>-7.6587458373313768E-3</v>
      </c>
      <c r="P39" s="20">
        <v>-5.2947827211343472E-3</v>
      </c>
      <c r="Q39" s="20">
        <v>2.7442806311845452E-3</v>
      </c>
      <c r="R39" s="20">
        <v>-8.1401362711821645E-3</v>
      </c>
      <c r="S39" s="20">
        <v>-2.2701242962373566E-2</v>
      </c>
      <c r="T39" s="20">
        <v>-2.1524907414800121E-2</v>
      </c>
      <c r="U39" s="20">
        <v>-9.3831028582964816E-3</v>
      </c>
      <c r="V39" s="20">
        <v>-2.7793919994917714E-3</v>
      </c>
      <c r="W39" s="20">
        <v>-1.286510509635351E-2</v>
      </c>
      <c r="X39" s="20">
        <v>-1.612769787578888E-3</v>
      </c>
      <c r="Y39" s="20">
        <v>7.1212114732264824E-4</v>
      </c>
      <c r="Z39" s="20">
        <v>-4.2684491697915251E-3</v>
      </c>
      <c r="AA39" s="20">
        <v>-8.1828927860388943E-3</v>
      </c>
      <c r="AB39" s="20">
        <v>-1.5692282050062588E-2</v>
      </c>
      <c r="AC39" s="20">
        <v>-1.4922447150638767E-2</v>
      </c>
      <c r="AD39" s="20">
        <v>-1.4992311157578223E-2</v>
      </c>
      <c r="AE39" s="20">
        <v>3.0590288222689249E-3</v>
      </c>
      <c r="AF39" s="20">
        <v>-5.3772890295714455E-3</v>
      </c>
      <c r="AG39" s="20">
        <v>-4.2903845501564373E-3</v>
      </c>
      <c r="AH39" s="20">
        <v>-3.9066557116796685E-3</v>
      </c>
      <c r="AI39" s="20">
        <v>0</v>
      </c>
      <c r="AJ39" s="20">
        <v>2.1231778315987122E-3</v>
      </c>
      <c r="AK39" s="20">
        <v>7.0732637082552782E-4</v>
      </c>
      <c r="AL39" s="20">
        <v>0</v>
      </c>
      <c r="AM39" s="20">
        <v>5.8995928494984717E-4</v>
      </c>
      <c r="AN39" s="20">
        <v>1.624893612589315E-4</v>
      </c>
      <c r="AO39" s="20">
        <v>4.881313363608053E-4</v>
      </c>
      <c r="AP39" s="20">
        <v>1.1767812081306574E-4</v>
      </c>
      <c r="AQ39" s="20">
        <v>0</v>
      </c>
      <c r="AR39" s="20">
        <v>0</v>
      </c>
      <c r="AS39" s="7">
        <v>0</v>
      </c>
      <c r="AT39" s="7">
        <v>1.0719103537769887E-5</v>
      </c>
      <c r="AU39" s="7">
        <v>0</v>
      </c>
      <c r="AV39" s="7">
        <v>2.0729028427305036E-4</v>
      </c>
      <c r="AW39" s="7">
        <v>3.638876414829603E-4</v>
      </c>
      <c r="AX39" s="7">
        <v>8.5443686369717528E-4</v>
      </c>
      <c r="AY39" s="7">
        <v>1.7009778140939973E-3</v>
      </c>
      <c r="AZ39" s="7">
        <v>1.9820415983073693E-3</v>
      </c>
      <c r="BA39" s="7">
        <v>3.0246567667691904E-3</v>
      </c>
      <c r="BB39" s="7">
        <v>2.5918966249125651E-3</v>
      </c>
      <c r="BC39" s="7">
        <v>2.5214223927347758E-3</v>
      </c>
      <c r="BD39" s="7">
        <v>3.9095571336450977E-3</v>
      </c>
      <c r="BE39" s="7">
        <v>3.92917242236059E-3</v>
      </c>
      <c r="BF39" s="7">
        <v>5.1261645706047586E-3</v>
      </c>
      <c r="BG39" s="7">
        <v>4.4424845136352741E-3</v>
      </c>
      <c r="BH39" s="7">
        <v>6.6060393810401987E-3</v>
      </c>
      <c r="BI39" s="7">
        <v>3.295418700362675E-3</v>
      </c>
      <c r="BJ39" s="7">
        <v>5.7931807497948436E-3</v>
      </c>
      <c r="BK39" s="7">
        <v>6.7228178620276783E-3</v>
      </c>
      <c r="BL39" s="7">
        <f>+'[16]CONSOLIDADO (2)'!BL158</f>
        <v>1.0255284732320097E-2</v>
      </c>
      <c r="BM39" s="20"/>
      <c r="BN39" s="20"/>
      <c r="BO39" s="20"/>
      <c r="BQ39" s="31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0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20"/>
      <c r="BN40" s="20"/>
      <c r="BO40" s="20"/>
      <c r="BQ40" s="26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</row>
    <row r="41" spans="1:120" s="1" customFormat="1" x14ac:dyDescent="0.25">
      <c r="A41" s="1" t="s">
        <v>42</v>
      </c>
      <c r="C41" s="18">
        <v>4.7324387011265713E-2</v>
      </c>
      <c r="D41" s="18">
        <v>4.9701922432848827E-3</v>
      </c>
      <c r="E41" s="18">
        <v>2.8011354506989527E-3</v>
      </c>
      <c r="F41" s="18">
        <v>-2.9958501064673059E-3</v>
      </c>
      <c r="G41" s="18">
        <v>1.6651685393258446E-2</v>
      </c>
      <c r="H41" s="18">
        <v>1.0409008242077142E-2</v>
      </c>
      <c r="I41" s="18">
        <v>4.8490523358881439E-2</v>
      </c>
      <c r="J41" s="18">
        <v>5.406776690251934E-2</v>
      </c>
      <c r="K41" s="18">
        <v>5.884161143243128E-2</v>
      </c>
      <c r="L41" s="18">
        <v>6.1283190883190883E-2</v>
      </c>
      <c r="M41" s="18">
        <v>3.4333838907958804E-2</v>
      </c>
      <c r="N41" s="18">
        <v>2.669260888480687E-2</v>
      </c>
      <c r="O41" s="18">
        <v>-9.7279449116666162E-4</v>
      </c>
      <c r="P41" s="18">
        <v>2.3274809906616862E-3</v>
      </c>
      <c r="Q41" s="18">
        <v>-5.771786577510913E-2</v>
      </c>
      <c r="R41" s="18">
        <v>5.0607040853287242E-3</v>
      </c>
      <c r="S41" s="18">
        <v>6.2509795411527846E-2</v>
      </c>
      <c r="T41" s="18">
        <v>4.5730640020144576E-2</v>
      </c>
      <c r="U41" s="18">
        <v>2.6775593894751811E-2</v>
      </c>
      <c r="V41" s="18">
        <v>9.1748297126080305E-3</v>
      </c>
      <c r="W41" s="18">
        <v>-3.7680230228406983E-2</v>
      </c>
      <c r="X41" s="18">
        <v>-5.425455248628696E-2</v>
      </c>
      <c r="Y41" s="18">
        <v>-3.9571458224198615E-2</v>
      </c>
      <c r="Z41" s="18">
        <v>-3.1882488392266498E-2</v>
      </c>
      <c r="AA41" s="18">
        <v>4.1674040029247882E-4</v>
      </c>
      <c r="AB41" s="18">
        <v>1.3219433210392631E-2</v>
      </c>
      <c r="AC41" s="18">
        <v>-5.0970635872685461E-3</v>
      </c>
      <c r="AD41" s="18">
        <v>-1.810079610554886E-2</v>
      </c>
      <c r="AE41" s="18">
        <v>-3.1181648985466645E-2</v>
      </c>
      <c r="AF41" s="18">
        <v>-1.2617279411587553E-2</v>
      </c>
      <c r="AG41" s="18">
        <v>1.2027143575028625E-3</v>
      </c>
      <c r="AH41" s="18">
        <v>7.1483386358377424E-3</v>
      </c>
      <c r="AI41" s="18">
        <v>1.2993806726606771E-2</v>
      </c>
      <c r="AJ41" s="18">
        <v>3.8167842675561297E-3</v>
      </c>
      <c r="AK41" s="18">
        <v>-1.2556570784897879E-2</v>
      </c>
      <c r="AL41" s="18">
        <v>-1.3692816467586228E-2</v>
      </c>
      <c r="AM41" s="18">
        <v>-1.063186884513309E-3</v>
      </c>
      <c r="AN41" s="18">
        <v>-5.0752133431311124E-3</v>
      </c>
      <c r="AO41" s="18">
        <v>-2.539464456460187E-2</v>
      </c>
      <c r="AP41" s="18">
        <v>-1.9882922037603081E-2</v>
      </c>
      <c r="AQ41" s="18">
        <v>-5.5663835450215589E-2</v>
      </c>
      <c r="AR41" s="18">
        <v>-7.7614187911893189E-4</v>
      </c>
      <c r="AS41" s="17">
        <v>2.6578964261124709E-2</v>
      </c>
      <c r="AT41" s="17">
        <v>5.5722022921457302E-2</v>
      </c>
      <c r="AU41" s="17">
        <v>3.9022678780653422E-2</v>
      </c>
      <c r="AV41" s="17">
        <v>4.9395989654252015E-2</v>
      </c>
      <c r="AW41" s="17">
        <v>4.3001173398184926E-2</v>
      </c>
      <c r="AX41" s="17">
        <v>3.7006345125221787E-2</v>
      </c>
      <c r="AY41" s="17">
        <v>2.0265972302889831E-2</v>
      </c>
      <c r="AZ41" s="17">
        <v>3.9311594973666826E-2</v>
      </c>
      <c r="BA41" s="17">
        <v>9.9391741302508173E-3</v>
      </c>
      <c r="BB41" s="17">
        <v>9.7411824185928801E-3</v>
      </c>
      <c r="BC41" s="17">
        <v>1.4075375720518733E-2</v>
      </c>
      <c r="BD41" s="17">
        <v>9.0342911569716196E-3</v>
      </c>
      <c r="BE41" s="17">
        <v>-9.1936182432049915E-3</v>
      </c>
      <c r="BF41" s="17">
        <v>-2.8882740832512178E-2</v>
      </c>
      <c r="BG41" s="17">
        <v>-2.7848343039229943E-2</v>
      </c>
      <c r="BH41" s="17">
        <v>-2.5734043542860952E-2</v>
      </c>
      <c r="BI41" s="17">
        <v>-1.2200917569914392E-2</v>
      </c>
      <c r="BJ41" s="17">
        <v>-2.0197752583416694E-3</v>
      </c>
      <c r="BK41" s="17">
        <v>4.1941345055279073E-3</v>
      </c>
      <c r="BL41" s="17">
        <f>+'[16]CONSOLIDADO (2)'!BL160</f>
        <v>-6.4280425069372848E-3</v>
      </c>
      <c r="BM41" s="18"/>
      <c r="BN41" s="18"/>
      <c r="BO41" s="18"/>
      <c r="BP41" s="4"/>
      <c r="BQ41" s="26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</row>
    <row r="42" spans="1:120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20"/>
      <c r="BN42" s="20"/>
      <c r="BO42" s="20"/>
      <c r="BQ42" s="26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</row>
    <row r="43" spans="1:120" s="1" customFormat="1" x14ac:dyDescent="0.25">
      <c r="A43" s="1" t="s">
        <v>43</v>
      </c>
      <c r="C43" s="18">
        <v>5.1192842942345924E-3</v>
      </c>
      <c r="D43" s="18">
        <v>7.0667827717864557E-3</v>
      </c>
      <c r="E43" s="18">
        <v>6.2717583418135086E-3</v>
      </c>
      <c r="F43" s="18">
        <v>3.4465876062730232E-3</v>
      </c>
      <c r="G43" s="18">
        <v>3.3146067415730338E-3</v>
      </c>
      <c r="H43" s="18">
        <v>3.4507011797482987E-3</v>
      </c>
      <c r="I43" s="18">
        <v>4.5976044061252289E-3</v>
      </c>
      <c r="J43" s="18">
        <v>5.2690165834878523E-3</v>
      </c>
      <c r="K43" s="18">
        <v>4.4789863638282608E-3</v>
      </c>
      <c r="L43" s="18">
        <v>4.3008547008547013E-3</v>
      </c>
      <c r="M43" s="18">
        <v>3.363135627045581E-3</v>
      </c>
      <c r="N43" s="18">
        <v>3.1807415284961569E-3</v>
      </c>
      <c r="O43" s="18">
        <v>1.1415589546762996E-3</v>
      </c>
      <c r="P43" s="18">
        <v>4.66087529684844E-3</v>
      </c>
      <c r="Q43" s="18">
        <v>1.3814444843988981E-3</v>
      </c>
      <c r="R43" s="18">
        <v>1.3110098612779805E-3</v>
      </c>
      <c r="S43" s="18">
        <v>3.3756495111336156E-3</v>
      </c>
      <c r="T43" s="18">
        <v>2.8451140195181273E-3</v>
      </c>
      <c r="U43" s="18">
        <v>1.9866982012007035E-3</v>
      </c>
      <c r="V43" s="18">
        <v>2.4617471995498517E-3</v>
      </c>
      <c r="W43" s="18">
        <v>1.9744271611234565E-3</v>
      </c>
      <c r="X43" s="18">
        <v>3.6003241487854889E-3</v>
      </c>
      <c r="Y43" s="18">
        <v>1.5465759554283772E-3</v>
      </c>
      <c r="Z43" s="18">
        <v>1.7269876282307592E-3</v>
      </c>
      <c r="AA43" s="18">
        <v>2.0488025590734652E-3</v>
      </c>
      <c r="AB43" s="18">
        <v>1.7332848726226509E-3</v>
      </c>
      <c r="AC43" s="18">
        <v>1.839050415186636E-3</v>
      </c>
      <c r="AD43" s="18">
        <v>1.3620459283063735E-3</v>
      </c>
      <c r="AE43" s="18">
        <v>2.3726944802752326E-3</v>
      </c>
      <c r="AF43" s="18">
        <v>5.1273226395101568E-3</v>
      </c>
      <c r="AG43" s="18">
        <v>1.0974475453159707E-2</v>
      </c>
      <c r="AH43" s="18">
        <v>1.0224610173249937E-2</v>
      </c>
      <c r="AI43" s="18">
        <v>1.482125238969598E-2</v>
      </c>
      <c r="AJ43" s="18">
        <v>5.5690036767069738E-3</v>
      </c>
      <c r="AK43" s="18">
        <v>8.9737259227411457E-3</v>
      </c>
      <c r="AL43" s="18">
        <v>5.289336103123145E-3</v>
      </c>
      <c r="AM43" s="18">
        <v>8.2040487635605779E-3</v>
      </c>
      <c r="AN43" s="18">
        <v>4.065135627210047E-3</v>
      </c>
      <c r="AO43" s="18">
        <v>4.2615283473159101E-3</v>
      </c>
      <c r="AP43" s="18">
        <v>3.3551636945452559E-3</v>
      </c>
      <c r="AQ43" s="18">
        <v>2.980963162747716E-3</v>
      </c>
      <c r="AR43" s="18">
        <v>2.2595284423751814E-3</v>
      </c>
      <c r="AS43" s="17">
        <v>2.2192821919060166E-3</v>
      </c>
      <c r="AT43" s="17">
        <v>2.4870381573690878E-3</v>
      </c>
      <c r="AU43" s="17">
        <v>2.6087560791722315E-3</v>
      </c>
      <c r="AV43" s="17">
        <v>2.3253108910333267E-3</v>
      </c>
      <c r="AW43" s="17">
        <v>2.4822176279467255E-3</v>
      </c>
      <c r="AX43" s="17">
        <v>3.1514046189299256E-3</v>
      </c>
      <c r="AY43" s="17">
        <v>2.7015152893273158E-3</v>
      </c>
      <c r="AZ43" s="17">
        <v>2.2787821594336031E-3</v>
      </c>
      <c r="BA43" s="17">
        <v>2.5067184850771787E-3</v>
      </c>
      <c r="BB43" s="17">
        <v>1.0695952037662792E-3</v>
      </c>
      <c r="BC43" s="17">
        <v>1.3522947529835704E-3</v>
      </c>
      <c r="BD43" s="17">
        <v>1.4068526779197575E-3</v>
      </c>
      <c r="BE43" s="17">
        <v>1.2748654143015651E-3</v>
      </c>
      <c r="BF43" s="17">
        <v>1.1852832863762932E-3</v>
      </c>
      <c r="BG43" s="17">
        <v>1.8742468803300274E-3</v>
      </c>
      <c r="BH43" s="17">
        <v>3.2589702948231155E-3</v>
      </c>
      <c r="BI43" s="17">
        <v>4.8694608606016957E-3</v>
      </c>
      <c r="BJ43" s="17">
        <v>5.4599662957140922E-3</v>
      </c>
      <c r="BK43" s="17">
        <v>2.2391977920515104E-3</v>
      </c>
      <c r="BL43" s="17">
        <f>+'[16]CONSOLIDADO (2)'!BL162</f>
        <v>2.0765527121763779E-3</v>
      </c>
      <c r="BM43" s="18"/>
      <c r="BN43" s="18"/>
      <c r="BO43" s="18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</row>
    <row r="44" spans="1:120" x14ac:dyDescent="0.25">
      <c r="A44" s="2" t="s">
        <v>44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1.0993426015807363E-3</v>
      </c>
      <c r="AJ44" s="20">
        <v>1.0908954023960691E-3</v>
      </c>
      <c r="AK44" s="20">
        <v>8.6429782784998364E-4</v>
      </c>
      <c r="AL44" s="20">
        <v>6.4310332258307094E-4</v>
      </c>
      <c r="AM44" s="20">
        <v>7.2128243100950951E-4</v>
      </c>
      <c r="AN44" s="20">
        <v>7.4764450150686804E-4</v>
      </c>
      <c r="AO44" s="20">
        <v>5.1007361634936173E-4</v>
      </c>
      <c r="AP44" s="20">
        <v>5.282142922859211E-4</v>
      </c>
      <c r="AQ44" s="20">
        <v>5.0092256632607057E-4</v>
      </c>
      <c r="AR44" s="20">
        <v>3.9930417787168462E-4</v>
      </c>
      <c r="AS44" s="7">
        <v>4.0453990707055651E-4</v>
      </c>
      <c r="AT44" s="7">
        <v>4.8957444042698579E-4</v>
      </c>
      <c r="AU44" s="7">
        <v>2.3740933457229693E-4</v>
      </c>
      <c r="AV44" s="7">
        <v>2.8886543657457312E-4</v>
      </c>
      <c r="AW44" s="7">
        <v>3.0201336420874374E-4</v>
      </c>
      <c r="AX44" s="7">
        <v>1.4079115418713711E-3</v>
      </c>
      <c r="AY44" s="7">
        <v>1.3294022676694502E-4</v>
      </c>
      <c r="AZ44" s="7">
        <v>3.1178520527175372E-4</v>
      </c>
      <c r="BA44" s="7">
        <v>3.5456239273015059E-4</v>
      </c>
      <c r="BB44" s="7">
        <v>2.3920417280755694E-4</v>
      </c>
      <c r="BC44" s="7">
        <v>2.4492964220098191E-4</v>
      </c>
      <c r="BD44" s="7">
        <v>2.8446722315056828E-4</v>
      </c>
      <c r="BE44" s="7">
        <v>2.7688252299491392E-4</v>
      </c>
      <c r="BF44" s="7">
        <v>3.5241173680163816E-4</v>
      </c>
      <c r="BG44" s="7">
        <v>4.6846087796636223E-4</v>
      </c>
      <c r="BH44" s="7">
        <v>1.3490373281407583E-3</v>
      </c>
      <c r="BI44" s="7">
        <v>2.7604125598370997E-3</v>
      </c>
      <c r="BJ44" s="7">
        <v>1.1015455048811872E-3</v>
      </c>
      <c r="BK44" s="7">
        <v>7.1919434192088303E-4</v>
      </c>
      <c r="BL44" s="7">
        <f>+'[16]CONSOLIDADO (2)'!BL163</f>
        <v>8.0511124771007452E-4</v>
      </c>
      <c r="BM44" s="20"/>
      <c r="BN44" s="20"/>
      <c r="BO44" s="20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</row>
    <row r="45" spans="1:120" x14ac:dyDescent="0.25">
      <c r="A45" s="2" t="s">
        <v>45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4.6273399889546937E-6</v>
      </c>
      <c r="AK45" s="20">
        <v>7.6385137238177956E-6</v>
      </c>
      <c r="AL45" s="20">
        <v>3.594764240263101E-7</v>
      </c>
      <c r="AM45" s="20">
        <v>8.3569274765239721E-5</v>
      </c>
      <c r="AN45" s="20">
        <v>1.321838057860353E-5</v>
      </c>
      <c r="AO45" s="20">
        <v>6.7514707657096182E-7</v>
      </c>
      <c r="AP45" s="20">
        <v>3.3431284321893739E-7</v>
      </c>
      <c r="AQ45" s="20">
        <v>0</v>
      </c>
      <c r="AR45" s="20">
        <v>6.5302558721700856E-5</v>
      </c>
      <c r="AS45" s="7">
        <v>1.8224077720721275E-4</v>
      </c>
      <c r="AT45" s="7">
        <v>4.741141949398223E-6</v>
      </c>
      <c r="AU45" s="7">
        <v>1.1175233319346732E-4</v>
      </c>
      <c r="AV45" s="7">
        <v>7.29147765434851E-5</v>
      </c>
      <c r="AW45" s="7">
        <v>8.5286165972568828E-5</v>
      </c>
      <c r="AX45" s="7">
        <v>1.3047493592036678E-6</v>
      </c>
      <c r="AY45" s="7">
        <v>9.5526247335066391E-4</v>
      </c>
      <c r="AZ45" s="7">
        <v>6.7712934370155816E-4</v>
      </c>
      <c r="BA45" s="7">
        <v>1.1873663975028714E-3</v>
      </c>
      <c r="BB45" s="7">
        <v>4.7765017074092202E-5</v>
      </c>
      <c r="BC45" s="7">
        <v>4.3290515348167694E-4</v>
      </c>
      <c r="BD45" s="7">
        <v>5.1405450374184154E-4</v>
      </c>
      <c r="BE45" s="7">
        <v>4.6729278839894943E-4</v>
      </c>
      <c r="BF45" s="7">
        <v>2.5982724147609142E-4</v>
      </c>
      <c r="BG45" s="7">
        <v>7.8308828033709103E-4</v>
      </c>
      <c r="BH45" s="7">
        <v>1.2749298998450003E-3</v>
      </c>
      <c r="BI45" s="7">
        <v>9.1254266142065028E-5</v>
      </c>
      <c r="BJ45" s="7">
        <v>7.473019902962658E-4</v>
      </c>
      <c r="BK45" s="7">
        <v>1.0267324712652554E-3</v>
      </c>
      <c r="BL45" s="7">
        <f>+'[16]CONSOLIDADO (2)'!BL164</f>
        <v>3.5247521869598801E-4</v>
      </c>
      <c r="BM45" s="20"/>
      <c r="BN45" s="20"/>
      <c r="BO45" s="20"/>
      <c r="DD45" s="19"/>
      <c r="DE45" s="19"/>
      <c r="DF45" s="19"/>
      <c r="DG45" s="24"/>
      <c r="DH45" s="24"/>
      <c r="DI45" s="24"/>
      <c r="DJ45" s="19"/>
      <c r="DK45" s="19"/>
      <c r="DL45" s="19"/>
      <c r="DM45" s="19"/>
      <c r="DN45" s="19"/>
      <c r="DO45" s="19"/>
      <c r="DP45" s="19"/>
    </row>
    <row r="46" spans="1:120" x14ac:dyDescent="0.25">
      <c r="A46" s="2" t="s">
        <v>46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1.3721909788115244E-2</v>
      </c>
      <c r="AJ46" s="20">
        <v>4.4734809343219498E-3</v>
      </c>
      <c r="AK46" s="20">
        <v>8.1017895811673468E-3</v>
      </c>
      <c r="AL46" s="20">
        <v>4.6458733041160483E-3</v>
      </c>
      <c r="AM46" s="20">
        <v>7.3991970577858279E-3</v>
      </c>
      <c r="AN46" s="20">
        <v>3.3042727451245758E-3</v>
      </c>
      <c r="AO46" s="20">
        <v>3.7507795838899786E-3</v>
      </c>
      <c r="AP46" s="20">
        <v>2.8266150894161158E-3</v>
      </c>
      <c r="AQ46" s="20">
        <v>2.4800405964216458E-3</v>
      </c>
      <c r="AR46" s="20">
        <v>1.7949217057817957E-3</v>
      </c>
      <c r="AS46" s="7">
        <v>1.632501507628248E-3</v>
      </c>
      <c r="AT46" s="7">
        <v>1.9927225749927038E-3</v>
      </c>
      <c r="AU46" s="7">
        <v>2.2595944114064672E-3</v>
      </c>
      <c r="AV46" s="7">
        <v>1.9635306779152684E-3</v>
      </c>
      <c r="AW46" s="7">
        <v>2.0949180977654128E-3</v>
      </c>
      <c r="AX46" s="7">
        <v>1.7421883276993509E-3</v>
      </c>
      <c r="AY46" s="7">
        <v>1.6133125892097068E-3</v>
      </c>
      <c r="AZ46" s="7">
        <v>1.2898676104602911E-3</v>
      </c>
      <c r="BA46" s="7">
        <v>9.647896948441569E-4</v>
      </c>
      <c r="BB46" s="7">
        <v>7.826260138846298E-4</v>
      </c>
      <c r="BC46" s="7">
        <v>6.7445995730091137E-4</v>
      </c>
      <c r="BD46" s="7">
        <v>6.0833095102734761E-4</v>
      </c>
      <c r="BE46" s="7">
        <v>5.3069010290770179E-4</v>
      </c>
      <c r="BF46" s="7">
        <v>5.7304430809856346E-4</v>
      </c>
      <c r="BG46" s="7">
        <v>6.2269772202657413E-4</v>
      </c>
      <c r="BH46" s="7">
        <v>6.3500306683735692E-4</v>
      </c>
      <c r="BI46" s="7">
        <v>2.0177940346225312E-3</v>
      </c>
      <c r="BJ46" s="7">
        <v>3.6111188005366395E-3</v>
      </c>
      <c r="BK46" s="7">
        <v>4.9327097886537165E-4</v>
      </c>
      <c r="BL46" s="7">
        <f>+'[16]CONSOLIDADO (2)'!BL165</f>
        <v>9.1896624577031535E-4</v>
      </c>
      <c r="BM46" s="20"/>
      <c r="BN46" s="20"/>
      <c r="BO46" s="20"/>
      <c r="DD46" s="19"/>
      <c r="DE46" s="19"/>
      <c r="DF46" s="24"/>
      <c r="DG46" s="24"/>
      <c r="DH46" s="24"/>
      <c r="DI46" s="24"/>
      <c r="DJ46" s="24"/>
      <c r="DK46" s="19"/>
      <c r="DL46" s="19"/>
      <c r="DM46" s="24"/>
      <c r="DN46" s="19"/>
      <c r="DO46" s="19"/>
      <c r="DP46" s="19"/>
    </row>
    <row r="47" spans="1:120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20"/>
      <c r="BN47" s="20"/>
      <c r="BO47" s="20"/>
      <c r="CT47" s="33"/>
      <c r="DD47" s="19"/>
      <c r="DE47" s="19"/>
      <c r="DF47" s="19"/>
      <c r="DG47" s="19"/>
      <c r="DH47" s="19"/>
      <c r="DI47" s="19"/>
      <c r="DJ47" s="19"/>
      <c r="DK47" s="24"/>
      <c r="DL47" s="19"/>
      <c r="DM47" s="19"/>
      <c r="DN47" s="19"/>
      <c r="DO47" s="19"/>
      <c r="DP47" s="19"/>
    </row>
    <row r="48" spans="1:120" s="1" customFormat="1" x14ac:dyDescent="0.25">
      <c r="A48" s="1" t="s">
        <v>47</v>
      </c>
      <c r="C48" s="18">
        <v>9.2834658714380375E-2</v>
      </c>
      <c r="D48" s="18">
        <v>8.3883716256949556E-2</v>
      </c>
      <c r="E48" s="18">
        <v>7.3857854426650965E-2</v>
      </c>
      <c r="F48" s="18">
        <v>6.2493200080821903E-2</v>
      </c>
      <c r="G48" s="18">
        <v>5.8547752808988766E-2</v>
      </c>
      <c r="H48" s="18">
        <v>6.1074679455808939E-2</v>
      </c>
      <c r="I48" s="18">
        <v>7.326007326007325E-2</v>
      </c>
      <c r="J48" s="18">
        <v>8.1150850391909043E-2</v>
      </c>
      <c r="K48" s="18">
        <v>8.0665291087938518E-2</v>
      </c>
      <c r="L48" s="18">
        <v>8.4299715099715108E-2</v>
      </c>
      <c r="M48" s="18">
        <v>8.1666799712620738E-2</v>
      </c>
      <c r="N48" s="18">
        <v>8.7848407212258908E-2</v>
      </c>
      <c r="O48" s="18">
        <v>7.5080713439069816E-2</v>
      </c>
      <c r="P48" s="18">
        <v>8.4464024965229714E-2</v>
      </c>
      <c r="Q48" s="18">
        <v>8.2017018030580813E-2</v>
      </c>
      <c r="R48" s="18">
        <v>0.10901451514886537</v>
      </c>
      <c r="S48" s="18">
        <v>0.10548904722292549</v>
      </c>
      <c r="T48" s="18">
        <v>0.10080731837639645</v>
      </c>
      <c r="U48" s="18">
        <v>8.4464843393142933E-2</v>
      </c>
      <c r="V48" s="18">
        <v>7.6396410500316078E-2</v>
      </c>
      <c r="W48" s="18">
        <v>7.697934501475355E-2</v>
      </c>
      <c r="X48" s="18">
        <v>6.2978759881703636E-2</v>
      </c>
      <c r="Y48" s="18">
        <v>6.5737932057873968E-2</v>
      </c>
      <c r="Z48" s="18">
        <v>5.7134622114259716E-2</v>
      </c>
      <c r="AA48" s="18">
        <v>5.7360312928929548E-2</v>
      </c>
      <c r="AB48" s="18">
        <v>6.0595159193870915E-2</v>
      </c>
      <c r="AC48" s="18">
        <v>6.8002856596076383E-2</v>
      </c>
      <c r="AD48" s="18">
        <v>6.8470019398122792E-2</v>
      </c>
      <c r="AE48" s="18">
        <v>4.9867004089094336E-2</v>
      </c>
      <c r="AF48" s="18">
        <v>3.7663610531403248E-2</v>
      </c>
      <c r="AG48" s="18">
        <v>2.6082841921654568E-2</v>
      </c>
      <c r="AH48" s="18">
        <v>2.1881359738067076E-2</v>
      </c>
      <c r="AI48" s="18">
        <v>2.7954591061887999E-2</v>
      </c>
      <c r="AJ48" s="18">
        <v>2.5932770133099345E-2</v>
      </c>
      <c r="AK48" s="18">
        <v>2.4854959805930724E-2</v>
      </c>
      <c r="AL48" s="18">
        <v>2.2468714407340568E-2</v>
      </c>
      <c r="AM48" s="18">
        <v>2.1748572133547427E-2</v>
      </c>
      <c r="AN48" s="18">
        <v>2.2294572043209546E-2</v>
      </c>
      <c r="AO48" s="18">
        <v>2.1991228151607648E-2</v>
      </c>
      <c r="AP48" s="18">
        <v>1.4835132417840347E-2</v>
      </c>
      <c r="AQ48" s="18">
        <v>1.3617581720733884E-2</v>
      </c>
      <c r="AR48" s="18">
        <v>9.0839453818145795E-3</v>
      </c>
      <c r="AS48" s="17">
        <v>1.4035754404119149E-2</v>
      </c>
      <c r="AT48" s="17">
        <v>2.5533523036787131E-2</v>
      </c>
      <c r="AU48" s="17">
        <v>3.240543002498248E-2</v>
      </c>
      <c r="AV48" s="17">
        <v>3.8801556432571604E-2</v>
      </c>
      <c r="AW48" s="17">
        <v>3.8545222067782825E-2</v>
      </c>
      <c r="AX48" s="17">
        <v>3.8324663877761178E-2</v>
      </c>
      <c r="AY48" s="17">
        <v>4.3123437633894798E-2</v>
      </c>
      <c r="AZ48" s="17">
        <v>4.3419083718276671E-2</v>
      </c>
      <c r="BA48" s="17">
        <v>4.2447947154820795E-2</v>
      </c>
      <c r="BB48" s="17">
        <v>3.3824758932274678E-2</v>
      </c>
      <c r="BC48" s="17">
        <v>3.9856303703562586E-2</v>
      </c>
      <c r="BD48" s="17">
        <v>4.6758912173468406E-2</v>
      </c>
      <c r="BE48" s="17">
        <v>3.860503474203017E-2</v>
      </c>
      <c r="BF48" s="17">
        <v>3.5805297402863465E-2</v>
      </c>
      <c r="BG48" s="17">
        <v>3.8725483248416778E-2</v>
      </c>
      <c r="BH48" s="17">
        <v>3.4694450216899014E-2</v>
      </c>
      <c r="BI48" s="17">
        <v>3.1183743842893602E-2</v>
      </c>
      <c r="BJ48" s="17">
        <v>2.7885398335753271E-2</v>
      </c>
      <c r="BK48" s="17">
        <v>3.2902241226269072E-2</v>
      </c>
      <c r="BL48" s="17">
        <f>+'[16]CONSOLIDADO (2)'!BL167</f>
        <v>3.8399311537235824E-2</v>
      </c>
      <c r="BM48" s="20"/>
      <c r="BN48" s="20"/>
      <c r="BO48" s="20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4"/>
      <c r="CT48" s="33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</row>
    <row r="49" spans="1:120" x14ac:dyDescent="0.25">
      <c r="A49" s="2" t="s">
        <v>48</v>
      </c>
      <c r="C49" s="20">
        <v>7.8404572564612321E-2</v>
      </c>
      <c r="D49" s="20">
        <v>6.8383682765088077E-2</v>
      </c>
      <c r="E49" s="20">
        <v>6.2433720743398854E-2</v>
      </c>
      <c r="F49" s="20">
        <v>5.8250050513685321E-2</v>
      </c>
      <c r="G49" s="20">
        <v>5.356179775280899E-2</v>
      </c>
      <c r="H49" s="20">
        <v>5.0895566213174114E-2</v>
      </c>
      <c r="I49" s="20">
        <v>6.6972121543686883E-2</v>
      </c>
      <c r="J49" s="20">
        <v>7.7617672653696304E-2</v>
      </c>
      <c r="K49" s="20">
        <v>7.626678135686242E-2</v>
      </c>
      <c r="L49" s="20">
        <v>7.8688319088319095E-2</v>
      </c>
      <c r="M49" s="20">
        <v>7.6373433383890799E-2</v>
      </c>
      <c r="N49" s="20">
        <v>8.3754531831585044E-2</v>
      </c>
      <c r="O49" s="20">
        <v>7.0843257887904285E-2</v>
      </c>
      <c r="P49" s="20">
        <v>7.3794038431820266E-2</v>
      </c>
      <c r="Q49" s="20">
        <v>7.8036822948469281E-2</v>
      </c>
      <c r="R49" s="20">
        <v>0.10109625633014811</v>
      </c>
      <c r="S49" s="20">
        <v>9.8818120808066193E-2</v>
      </c>
      <c r="T49" s="20">
        <v>9.3649238743912108E-2</v>
      </c>
      <c r="U49" s="20">
        <v>7.9523756353994321E-2</v>
      </c>
      <c r="V49" s="20">
        <v>7.2700953586706113E-2</v>
      </c>
      <c r="W49" s="20">
        <v>6.7687151652034538E-2</v>
      </c>
      <c r="X49" s="20">
        <v>5.9291716961892574E-2</v>
      </c>
      <c r="Y49" s="20">
        <v>6.0221976913947421E-2</v>
      </c>
      <c r="Z49" s="20">
        <v>5.2868926871478608E-2</v>
      </c>
      <c r="AA49" s="20">
        <v>5.3371511954701349E-2</v>
      </c>
      <c r="AB49" s="20">
        <v>5.6276672843516562E-2</v>
      </c>
      <c r="AC49" s="20">
        <v>6.2200979271007886E-2</v>
      </c>
      <c r="AD49" s="20">
        <v>6.0218315663998857E-2</v>
      </c>
      <c r="AE49" s="20">
        <v>4.7405848887279604E-2</v>
      </c>
      <c r="AF49" s="20">
        <v>3.5633762978375443E-2</v>
      </c>
      <c r="AG49" s="20">
        <v>2.4309248527013397E-2</v>
      </c>
      <c r="AH49" s="20">
        <v>1.9661614979149443E-2</v>
      </c>
      <c r="AI49" s="20">
        <v>1.8823282283527393E-2</v>
      </c>
      <c r="AJ49" s="20">
        <v>1.7684150991121854E-2</v>
      </c>
      <c r="AK49" s="20">
        <v>1.5318275421744208E-2</v>
      </c>
      <c r="AL49" s="20">
        <v>1.2829713573499053E-2</v>
      </c>
      <c r="AM49" s="20">
        <v>1.4461795647767218E-2</v>
      </c>
      <c r="AN49" s="20">
        <v>1.3749372598431824E-2</v>
      </c>
      <c r="AO49" s="20">
        <v>1.3821273378022443E-2</v>
      </c>
      <c r="AP49" s="20">
        <v>1.0239333762109613E-2</v>
      </c>
      <c r="AQ49" s="20">
        <v>9.2342459914321034E-3</v>
      </c>
      <c r="AR49" s="20">
        <v>6.539542015841518E-3</v>
      </c>
      <c r="AS49" s="7">
        <v>1.0089017572362942E-2</v>
      </c>
      <c r="AT49" s="7">
        <v>1.4136848473466393E-2</v>
      </c>
      <c r="AU49" s="7">
        <v>2.0373772142959552E-2</v>
      </c>
      <c r="AV49" s="7">
        <v>2.3511802715234675E-2</v>
      </c>
      <c r="AW49" s="7">
        <v>2.5205127887461726E-2</v>
      </c>
      <c r="AX49" s="7">
        <v>2.5866743029503328E-2</v>
      </c>
      <c r="AY49" s="7">
        <v>2.9034898773719727E-2</v>
      </c>
      <c r="AZ49" s="7">
        <v>2.8052604545195838E-2</v>
      </c>
      <c r="BA49" s="7">
        <v>2.92126185726608E-2</v>
      </c>
      <c r="BB49" s="7">
        <v>2.4301589698755698E-2</v>
      </c>
      <c r="BC49" s="7">
        <v>2.7646795486580774E-2</v>
      </c>
      <c r="BD49" s="7">
        <v>2.7205251971001595E-2</v>
      </c>
      <c r="BE49" s="7">
        <v>2.7383575722056214E-2</v>
      </c>
      <c r="BF49" s="7">
        <v>2.4201584647420706E-2</v>
      </c>
      <c r="BG49" s="7">
        <v>2.8459474405051324E-2</v>
      </c>
      <c r="BH49" s="7">
        <v>2.2581815886817666E-2</v>
      </c>
      <c r="BI49" s="7">
        <v>2.1237882327281833E-2</v>
      </c>
      <c r="BJ49" s="7">
        <v>1.6612928381877584E-2</v>
      </c>
      <c r="BK49" s="7">
        <v>2.1006490937301194E-2</v>
      </c>
      <c r="BL49" s="7">
        <f>+'[16]CONSOLIDADO (2)'!BL168</f>
        <v>2.5017531778327464E-2</v>
      </c>
      <c r="BM49" s="20"/>
      <c r="BN49" s="20"/>
      <c r="BO49" s="20"/>
      <c r="CT49" s="33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</row>
    <row r="50" spans="1:120" x14ac:dyDescent="0.25">
      <c r="A50" s="2" t="s">
        <v>45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3.3906262777215097E-3</v>
      </c>
      <c r="AJ50" s="20">
        <v>4.1985398166448917E-3</v>
      </c>
      <c r="AK50" s="20">
        <v>4.2527425157355579E-3</v>
      </c>
      <c r="AL50" s="20">
        <v>2.811105635885755E-3</v>
      </c>
      <c r="AM50" s="20">
        <v>2.5279705616485016E-3</v>
      </c>
      <c r="AN50" s="20">
        <v>3.4706309006991955E-3</v>
      </c>
      <c r="AO50" s="20">
        <v>2.612481612791337E-3</v>
      </c>
      <c r="AP50" s="20">
        <v>2.071068063741317E-3</v>
      </c>
      <c r="AQ50" s="20">
        <v>1.4855671343321167E-3</v>
      </c>
      <c r="AR50" s="20">
        <v>1.2054013591565331E-3</v>
      </c>
      <c r="AS50" s="7">
        <v>2.2694787696170946E-3</v>
      </c>
      <c r="AT50" s="7">
        <v>4.4601777547447112E-3</v>
      </c>
      <c r="AU50" s="7">
        <v>7.0951573510789406E-3</v>
      </c>
      <c r="AV50" s="7">
        <v>9.3872885877938177E-3</v>
      </c>
      <c r="AW50" s="7">
        <v>8.4279454758539683E-3</v>
      </c>
      <c r="AX50" s="7">
        <v>9.0247773510305426E-3</v>
      </c>
      <c r="AY50" s="7">
        <v>1.0864638195143283E-2</v>
      </c>
      <c r="AZ50" s="7">
        <v>1.231055087566625E-2</v>
      </c>
      <c r="BA50" s="7">
        <v>1.1546590952379508E-2</v>
      </c>
      <c r="BB50" s="7">
        <v>7.9696689162997037E-3</v>
      </c>
      <c r="BC50" s="7">
        <v>8.4805805975883431E-3</v>
      </c>
      <c r="BD50" s="7">
        <v>6.8829886732803486E-3</v>
      </c>
      <c r="BE50" s="7">
        <v>7.7664985101388298E-3</v>
      </c>
      <c r="BF50" s="7">
        <v>6.936994793040544E-3</v>
      </c>
      <c r="BG50" s="7">
        <v>6.549156055519847E-3</v>
      </c>
      <c r="BH50" s="7">
        <v>8.7454768204532629E-3</v>
      </c>
      <c r="BI50" s="7">
        <v>6.7842094256798787E-3</v>
      </c>
      <c r="BJ50" s="7">
        <v>6.7643085736195747E-3</v>
      </c>
      <c r="BK50" s="7">
        <v>7.4958948460927266E-3</v>
      </c>
      <c r="BL50" s="7">
        <f>+'[16]CONSOLIDADO (2)'!BL169</f>
        <v>9.2804912291958169E-3</v>
      </c>
      <c r="BM50" s="20"/>
      <c r="BN50" s="20"/>
      <c r="BO50" s="20"/>
      <c r="CT50" s="33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</row>
    <row r="51" spans="1:120" x14ac:dyDescent="0.25">
      <c r="A51" s="2" t="s">
        <v>37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4.2620667015130082E-4</v>
      </c>
      <c r="AJ51" s="20">
        <v>5.5103907035135486E-4</v>
      </c>
      <c r="AK51" s="20">
        <v>1.2916726706975893E-3</v>
      </c>
      <c r="AL51" s="20">
        <v>6.1973735502136081E-4</v>
      </c>
      <c r="AM51" s="20">
        <v>0</v>
      </c>
      <c r="AN51" s="20">
        <v>6.7284781140355043E-4</v>
      </c>
      <c r="AO51" s="20">
        <v>3.1181855303765725E-19</v>
      </c>
      <c r="AP51" s="20">
        <v>1.8587794082972888E-4</v>
      </c>
      <c r="AQ51" s="20">
        <v>0</v>
      </c>
      <c r="AR51" s="20">
        <v>2.7669879056939214E-19</v>
      </c>
      <c r="AS51" s="7">
        <v>0</v>
      </c>
      <c r="AT51" s="7">
        <v>-3.8081905763113587E-19</v>
      </c>
      <c r="AU51" s="7">
        <v>1.1824117834663638E-3</v>
      </c>
      <c r="AV51" s="7">
        <v>2.7727170773719908E-4</v>
      </c>
      <c r="AW51" s="7">
        <v>0</v>
      </c>
      <c r="AX51" s="7">
        <v>5.4668998150633687E-4</v>
      </c>
      <c r="AY51" s="7">
        <v>1.5844648003995199E-3</v>
      </c>
      <c r="AZ51" s="7">
        <v>0</v>
      </c>
      <c r="BA51" s="7">
        <v>1.1442737121839987E-3</v>
      </c>
      <c r="BB51" s="7">
        <v>4.897809687279931E-4</v>
      </c>
      <c r="BC51" s="7">
        <v>1.0829647306242903E-3</v>
      </c>
      <c r="BD51" s="7">
        <v>0</v>
      </c>
      <c r="BE51" s="7">
        <v>1.6009711237402282E-4</v>
      </c>
      <c r="BF51" s="7">
        <v>0</v>
      </c>
      <c r="BG51" s="7">
        <v>0</v>
      </c>
      <c r="BH51" s="7">
        <v>0</v>
      </c>
      <c r="BI51" s="7">
        <v>2.6367124857159871E-20</v>
      </c>
      <c r="BJ51" s="7">
        <v>-2.5081944979634973E-20</v>
      </c>
      <c r="BK51" s="7">
        <v>0</v>
      </c>
      <c r="BL51" s="7">
        <f>+'[16]CONSOLIDADO (2)'!BL170</f>
        <v>1.5445750443075555E-19</v>
      </c>
      <c r="BM51" s="20"/>
      <c r="BN51" s="20"/>
      <c r="BO51" s="20"/>
      <c r="CT51" s="33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</row>
    <row r="52" spans="1:120" x14ac:dyDescent="0.25">
      <c r="A52" s="2" t="s">
        <v>39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2.9644196075702084E-3</v>
      </c>
      <c r="AJ52" s="20">
        <v>3.647500746293538E-3</v>
      </c>
      <c r="AK52" s="20">
        <v>2.9610698450379686E-3</v>
      </c>
      <c r="AL52" s="20">
        <v>2.1913682808643938E-3</v>
      </c>
      <c r="AM52" s="20">
        <v>2.5279705616485016E-3</v>
      </c>
      <c r="AN52" s="20">
        <v>2.797783089295645E-3</v>
      </c>
      <c r="AO52" s="20">
        <v>2.612481612791337E-3</v>
      </c>
      <c r="AP52" s="20">
        <v>1.8851901229115882E-3</v>
      </c>
      <c r="AQ52" s="20">
        <v>1.4855671343321167E-3</v>
      </c>
      <c r="AR52" s="20">
        <v>1.2054013591565329E-3</v>
      </c>
      <c r="AS52" s="7">
        <v>2.2694787696170946E-3</v>
      </c>
      <c r="AT52" s="7">
        <v>4.4601777547447112E-3</v>
      </c>
      <c r="AU52" s="7">
        <v>5.9127455676125772E-3</v>
      </c>
      <c r="AV52" s="7">
        <v>9.1100168800566182E-3</v>
      </c>
      <c r="AW52" s="7">
        <v>8.4279454758539683E-3</v>
      </c>
      <c r="AX52" s="7">
        <v>8.4780873695242051E-3</v>
      </c>
      <c r="AY52" s="7">
        <v>9.2801733947437629E-3</v>
      </c>
      <c r="AZ52" s="7">
        <v>1.231055087566625E-2</v>
      </c>
      <c r="BA52" s="7">
        <v>1.0402317240195509E-2</v>
      </c>
      <c r="BB52" s="7">
        <v>7.4798879475717114E-3</v>
      </c>
      <c r="BC52" s="7">
        <v>7.3976158669640532E-3</v>
      </c>
      <c r="BD52" s="7">
        <v>6.8829886732803486E-3</v>
      </c>
      <c r="BE52" s="7">
        <v>7.6064013977648077E-3</v>
      </c>
      <c r="BF52" s="7">
        <v>6.936994793040544E-3</v>
      </c>
      <c r="BG52" s="7">
        <v>6.549156055519847E-3</v>
      </c>
      <c r="BH52" s="7">
        <v>8.7454768204532629E-3</v>
      </c>
      <c r="BI52" s="7">
        <v>6.7842094256798787E-3</v>
      </c>
      <c r="BJ52" s="7">
        <v>6.7643085736195747E-3</v>
      </c>
      <c r="BK52" s="7">
        <v>7.4958948460927266E-3</v>
      </c>
      <c r="BL52" s="7">
        <f>+'[16]CONSOLIDADO (2)'!BL171</f>
        <v>9.2804912291958169E-3</v>
      </c>
      <c r="BM52" s="20"/>
      <c r="BN52" s="20"/>
      <c r="BO52" s="20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</row>
    <row r="53" spans="1:120" x14ac:dyDescent="0.25">
      <c r="A53" s="2" t="s">
        <v>49</v>
      </c>
      <c r="C53" s="20">
        <v>1.4430086149768059E-2</v>
      </c>
      <c r="D53" s="20">
        <v>1.5500033491861477E-2</v>
      </c>
      <c r="E53" s="20">
        <v>1.1424133683252104E-2</v>
      </c>
      <c r="F53" s="20">
        <v>4.2431495671365737E-3</v>
      </c>
      <c r="G53" s="20">
        <v>4.9859550561797755E-3</v>
      </c>
      <c r="H53" s="20">
        <v>1.0179113242634824E-2</v>
      </c>
      <c r="I53" s="20">
        <v>6.2879517163863738E-3</v>
      </c>
      <c r="J53" s="20">
        <v>3.5331777382127468E-3</v>
      </c>
      <c r="K53" s="20">
        <v>4.3985097310761181E-3</v>
      </c>
      <c r="L53" s="20">
        <v>5.6113960113960111E-3</v>
      </c>
      <c r="M53" s="20">
        <v>5.2933663287299433E-3</v>
      </c>
      <c r="N53" s="20">
        <v>4.093875380673853E-3</v>
      </c>
      <c r="O53" s="20">
        <v>4.2374555511655474E-3</v>
      </c>
      <c r="P53" s="20">
        <v>1.0669986533409446E-2</v>
      </c>
      <c r="Q53" s="20">
        <v>3.9801950821115352E-3</v>
      </c>
      <c r="R53" s="20">
        <v>7.9182588187172668E-3</v>
      </c>
      <c r="S53" s="20">
        <v>6.670926414859289E-3</v>
      </c>
      <c r="T53" s="20">
        <v>7.1580796324843552E-3</v>
      </c>
      <c r="U53" s="20">
        <v>4.9410870391486134E-3</v>
      </c>
      <c r="V53" s="20">
        <v>3.6954569136099739E-3</v>
      </c>
      <c r="W53" s="20">
        <v>9.2921933627190274E-3</v>
      </c>
      <c r="X53" s="20">
        <v>3.6870429198110526E-3</v>
      </c>
      <c r="Y53" s="20">
        <v>5.5159551439265464E-3</v>
      </c>
      <c r="Z53" s="20">
        <v>4.2656952427811111E-3</v>
      </c>
      <c r="AA53" s="20">
        <v>3.9888009742281997E-3</v>
      </c>
      <c r="AB53" s="20">
        <v>4.3184863503543582E-3</v>
      </c>
      <c r="AC53" s="20">
        <v>5.8018773250684977E-3</v>
      </c>
      <c r="AD53" s="20">
        <v>8.2517037341239274E-3</v>
      </c>
      <c r="AE53" s="20">
        <v>2.4611552018147264E-3</v>
      </c>
      <c r="AF53" s="20">
        <v>2.0298475530278093E-3</v>
      </c>
      <c r="AG53" s="20">
        <v>1.7735933946411702E-3</v>
      </c>
      <c r="AH53" s="20">
        <v>2.2197447589176328E-3</v>
      </c>
      <c r="AI53" s="20">
        <v>5.7406825006390974E-3</v>
      </c>
      <c r="AJ53" s="20">
        <v>4.0500793253325958E-3</v>
      </c>
      <c r="AK53" s="20">
        <v>5.2839418684509608E-3</v>
      </c>
      <c r="AL53" s="20">
        <v>6.8278951979557582E-3</v>
      </c>
      <c r="AM53" s="20">
        <v>4.7588059241317066E-3</v>
      </c>
      <c r="AN53" s="20">
        <v>5.0745685440785259E-3</v>
      </c>
      <c r="AO53" s="20">
        <v>5.5574731607938715E-3</v>
      </c>
      <c r="AP53" s="20">
        <v>2.5247305919894152E-3</v>
      </c>
      <c r="AQ53" s="20">
        <v>2.8977685949696653E-3</v>
      </c>
      <c r="AR53" s="20">
        <v>1.3390020068165267E-3</v>
      </c>
      <c r="AS53" s="7">
        <v>1.6772580621391101E-3</v>
      </c>
      <c r="AT53" s="7">
        <v>6.9364968085760302E-3</v>
      </c>
      <c r="AU53" s="7">
        <v>4.9365005309439927E-3</v>
      </c>
      <c r="AV53" s="7">
        <v>5.9024651295431167E-3</v>
      </c>
      <c r="AW53" s="7">
        <v>4.9121487044671312E-3</v>
      </c>
      <c r="AX53" s="7">
        <v>3.4331434972273041E-3</v>
      </c>
      <c r="AY53" s="7">
        <v>3.2239006650317849E-3</v>
      </c>
      <c r="AZ53" s="7">
        <v>3.0559282974145772E-3</v>
      </c>
      <c r="BA53" s="7">
        <v>1.6887376297804917E-3</v>
      </c>
      <c r="BB53" s="7">
        <v>1.5535003172192845E-3</v>
      </c>
      <c r="BC53" s="7">
        <v>3.7289276193934631E-3</v>
      </c>
      <c r="BD53" s="7">
        <v>1.2670671529186463E-2</v>
      </c>
      <c r="BE53" s="7">
        <v>3.454960509835122E-3</v>
      </c>
      <c r="BF53" s="7">
        <v>4.666717962402216E-3</v>
      </c>
      <c r="BG53" s="7">
        <v>3.7168527878456087E-3</v>
      </c>
      <c r="BH53" s="7">
        <v>3.3671575096280875E-3</v>
      </c>
      <c r="BI53" s="7">
        <v>3.1616520899318888E-3</v>
      </c>
      <c r="BJ53" s="7">
        <v>4.5081613802561054E-3</v>
      </c>
      <c r="BK53" s="7">
        <v>4.3998554428751552E-3</v>
      </c>
      <c r="BL53" s="7">
        <f>+'[16]CONSOLIDADO (2)'!BL172</f>
        <v>4.1012885297125419E-3</v>
      </c>
      <c r="BM53" s="20"/>
      <c r="BN53" s="20"/>
      <c r="BO53" s="20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</row>
    <row r="54" spans="1:120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20"/>
      <c r="BN54" s="20"/>
      <c r="BO54" s="20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</row>
    <row r="55" spans="1:120" s="1" customFormat="1" x14ac:dyDescent="0.25">
      <c r="A55" s="1" t="s">
        <v>50</v>
      </c>
      <c r="C55" s="18">
        <v>0.21959907223326702</v>
      </c>
      <c r="D55" s="18">
        <v>0.17949628240337595</v>
      </c>
      <c r="E55" s="18">
        <v>0.17725885062396229</v>
      </c>
      <c r="F55" s="18">
        <v>0.17195247050777909</v>
      </c>
      <c r="G55" s="18">
        <v>0.18174999999999999</v>
      </c>
      <c r="H55" s="18">
        <v>0.19604125363336528</v>
      </c>
      <c r="I55" s="18">
        <v>0.23048166130980874</v>
      </c>
      <c r="J55" s="18">
        <v>0.22826665190665524</v>
      </c>
      <c r="K55" s="18">
        <v>0.22732669818887996</v>
      </c>
      <c r="L55" s="18">
        <v>0.23263475783475784</v>
      </c>
      <c r="M55" s="18">
        <v>0.20828769857108645</v>
      </c>
      <c r="N55" s="18">
        <v>0.18673949823560693</v>
      </c>
      <c r="O55" s="18">
        <v>0.1914996895636959</v>
      </c>
      <c r="P55" s="18">
        <v>0.21673070130345243</v>
      </c>
      <c r="Q55" s="18">
        <v>0.14703134131720852</v>
      </c>
      <c r="R55" s="18">
        <v>0.1605972612313018</v>
      </c>
      <c r="S55" s="18">
        <v>0.19625383276871577</v>
      </c>
      <c r="T55" s="18">
        <v>0.20730025856297946</v>
      </c>
      <c r="U55" s="18">
        <v>0.1983703773880699</v>
      </c>
      <c r="V55" s="18">
        <v>0.21860768910288314</v>
      </c>
      <c r="W55" s="18">
        <v>0.19656843102254928</v>
      </c>
      <c r="X55" s="18">
        <v>0.16930594083387571</v>
      </c>
      <c r="Y55" s="18">
        <v>0.15829378955765838</v>
      </c>
      <c r="Z55" s="18">
        <v>0.16547865468352244</v>
      </c>
      <c r="AA55" s="18">
        <v>0.22648506365453006</v>
      </c>
      <c r="AB55" s="18">
        <v>0.21878985518944838</v>
      </c>
      <c r="AC55" s="18">
        <v>0.19893484440419903</v>
      </c>
      <c r="AD55" s="18">
        <v>0.17420067319781907</v>
      </c>
      <c r="AE55" s="18">
        <v>0.18201808992548332</v>
      </c>
      <c r="AF55" s="18">
        <v>0.16926639743379085</v>
      </c>
      <c r="AG55" s="18">
        <v>0.20135442868527198</v>
      </c>
      <c r="AH55" s="18">
        <v>0.22739740264861372</v>
      </c>
      <c r="AI55" s="18">
        <v>0.25537263528235221</v>
      </c>
      <c r="AJ55" s="18">
        <v>0.24231644269659874</v>
      </c>
      <c r="AK55" s="18">
        <v>0.23055975246265778</v>
      </c>
      <c r="AL55" s="18">
        <v>0.21742392292595406</v>
      </c>
      <c r="AM55" s="18">
        <v>0.22768448909789563</v>
      </c>
      <c r="AN55" s="18">
        <v>0.22482821126620442</v>
      </c>
      <c r="AO55" s="18">
        <v>0.22922593543737294</v>
      </c>
      <c r="AP55" s="18">
        <v>0.23713010557225159</v>
      </c>
      <c r="AQ55" s="18">
        <v>0.22275012042238171</v>
      </c>
      <c r="AR55" s="18">
        <v>0.22277129159447603</v>
      </c>
      <c r="AS55" s="17">
        <v>0.24864887132871383</v>
      </c>
      <c r="AT55" s="17">
        <v>0.26477628694536859</v>
      </c>
      <c r="AU55" s="17">
        <v>0.26532166848513533</v>
      </c>
      <c r="AV55" s="17">
        <v>0.27329869051645894</v>
      </c>
      <c r="AW55" s="17">
        <v>0.29374317026864294</v>
      </c>
      <c r="AX55" s="17">
        <v>0.3041033261136169</v>
      </c>
      <c r="AY55" s="17">
        <v>0.32609556497584702</v>
      </c>
      <c r="AZ55" s="17">
        <v>0.33443263024692377</v>
      </c>
      <c r="BA55" s="17">
        <v>0.32484418085167721</v>
      </c>
      <c r="BB55" s="17">
        <v>0.33830994920614915</v>
      </c>
      <c r="BC55" s="17">
        <v>0.34760414223846819</v>
      </c>
      <c r="BD55" s="17">
        <v>0.35455011091173716</v>
      </c>
      <c r="BE55" s="17">
        <v>0.35569186740966408</v>
      </c>
      <c r="BF55" s="17">
        <v>0.35218765266868829</v>
      </c>
      <c r="BG55" s="17">
        <v>0.34103224914648733</v>
      </c>
      <c r="BH55" s="17">
        <v>0.33035958932388709</v>
      </c>
      <c r="BI55" s="17">
        <v>0.34227366543395066</v>
      </c>
      <c r="BJ55" s="17">
        <v>0.38748270433930238</v>
      </c>
      <c r="BK55" s="17">
        <v>0.34170280362622901</v>
      </c>
      <c r="BL55" s="17">
        <f>+'[16]CONSOLIDADO (2)'!BL174</f>
        <v>0.32940875991735302</v>
      </c>
      <c r="BM55" s="18"/>
      <c r="BN55" s="18"/>
      <c r="BO55" s="18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</row>
    <row r="56" spans="1:120" s="1" customFormat="1" x14ac:dyDescent="0.25">
      <c r="A56" s="1" t="s">
        <v>51</v>
      </c>
      <c r="C56" s="18">
        <v>0.25999005964214711</v>
      </c>
      <c r="D56" s="18">
        <v>0.25134302364525418</v>
      </c>
      <c r="E56" s="18">
        <v>0.24204381125810079</v>
      </c>
      <c r="F56" s="18">
        <v>0.23399493308879526</v>
      </c>
      <c r="G56" s="18">
        <v>0.22033146067415729</v>
      </c>
      <c r="H56" s="18">
        <v>0.2432562236673487</v>
      </c>
      <c r="I56" s="18">
        <v>0.25065360680487536</v>
      </c>
      <c r="J56" s="18">
        <v>0.25008071881255706</v>
      </c>
      <c r="K56" s="18">
        <v>0.24467139148055897</v>
      </c>
      <c r="L56" s="18">
        <v>0.2513504273504274</v>
      </c>
      <c r="M56" s="18">
        <v>0.25225752374870281</v>
      </c>
      <c r="N56" s="18">
        <v>0.24471455503456277</v>
      </c>
      <c r="O56" s="18">
        <v>0.26641163853925603</v>
      </c>
      <c r="P56" s="18">
        <v>0.29420636998117206</v>
      </c>
      <c r="Q56" s="18">
        <v>0.28538478063849954</v>
      </c>
      <c r="R56" s="18">
        <v>0.26324006243356046</v>
      </c>
      <c r="S56" s="18">
        <v>0.2358574350689798</v>
      </c>
      <c r="T56" s="18">
        <v>0.25953182289971316</v>
      </c>
      <c r="U56" s="18">
        <v>0.25407292868526032</v>
      </c>
      <c r="V56" s="18">
        <v>0.28336752269104132</v>
      </c>
      <c r="W56" s="18">
        <v>0.30925357910458634</v>
      </c>
      <c r="X56" s="18">
        <v>0.28293892905308088</v>
      </c>
      <c r="Y56" s="18">
        <v>0.26205660388430257</v>
      </c>
      <c r="Z56" s="18">
        <v>0.25276877756181787</v>
      </c>
      <c r="AA56" s="18">
        <v>0.27602174276319003</v>
      </c>
      <c r="AB56" s="18">
        <v>0.25973639235024704</v>
      </c>
      <c r="AC56" s="18">
        <v>0.26928552424605934</v>
      </c>
      <c r="AD56" s="18">
        <v>0.25347292293879503</v>
      </c>
      <c r="AE56" s="18">
        <v>0.26012789990191637</v>
      </c>
      <c r="AF56" s="18">
        <v>0.21437930755334586</v>
      </c>
      <c r="AG56" s="18">
        <v>0.2152008828673615</v>
      </c>
      <c r="AH56" s="18">
        <v>0.23185020112860094</v>
      </c>
      <c r="AI56" s="18">
        <v>0.2555121672279374</v>
      </c>
      <c r="AJ56" s="18">
        <v>0.25886342488543501</v>
      </c>
      <c r="AK56" s="18">
        <v>0.25899755713074524</v>
      </c>
      <c r="AL56" s="18">
        <v>0.24829611769775772</v>
      </c>
      <c r="AM56" s="18">
        <v>0.24229219935239582</v>
      </c>
      <c r="AN56" s="18">
        <v>0.24813286102533499</v>
      </c>
      <c r="AO56" s="18">
        <v>0.27235027980626658</v>
      </c>
      <c r="AP56" s="18">
        <v>0.26849299633314982</v>
      </c>
      <c r="AQ56" s="18">
        <v>0.28905057443058346</v>
      </c>
      <c r="AR56" s="18">
        <v>0.23037185041303429</v>
      </c>
      <c r="AS56" s="17">
        <v>0.23388637927980227</v>
      </c>
      <c r="AT56" s="17">
        <v>0.23210074890332932</v>
      </c>
      <c r="AU56" s="17">
        <v>0.25609566365029213</v>
      </c>
      <c r="AV56" s="17">
        <v>0.26037894640374526</v>
      </c>
      <c r="AW56" s="17">
        <v>0.28680500131029413</v>
      </c>
      <c r="AX56" s="17">
        <v>0.30227024024722637</v>
      </c>
      <c r="AY56" s="17">
        <v>0.34625151501752466</v>
      </c>
      <c r="AZ56" s="17">
        <v>0.33626133683209997</v>
      </c>
      <c r="BA56" s="17">
        <v>0.35484623539117</v>
      </c>
      <c r="BB56" s="17">
        <v>0.3613239305160646</v>
      </c>
      <c r="BC56" s="17">
        <v>0.37203277546852848</v>
      </c>
      <c r="BD56" s="17">
        <v>0.39086787925031419</v>
      </c>
      <c r="BE56" s="17">
        <v>0.40221565498059764</v>
      </c>
      <c r="BF56" s="17">
        <v>0.41569040761768766</v>
      </c>
      <c r="BG56" s="17">
        <v>0.40573182855380402</v>
      </c>
      <c r="BH56" s="17">
        <v>0.38752911278882385</v>
      </c>
      <c r="BI56" s="17">
        <v>0.38078886598615697</v>
      </c>
      <c r="BJ56" s="17">
        <v>0.41192791163768322</v>
      </c>
      <c r="BK56" s="17">
        <v>0.36817171255491854</v>
      </c>
      <c r="BL56" s="17">
        <f>+'[16]CONSOLIDADO (2)'!BL175</f>
        <v>0.37215956124934974</v>
      </c>
      <c r="BM56" s="18"/>
      <c r="BN56" s="18"/>
      <c r="BO56" s="18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</row>
    <row r="57" spans="1:120" s="1" customFormat="1" x14ac:dyDescent="0.25">
      <c r="A57" s="1" t="s">
        <v>52</v>
      </c>
      <c r="C57" s="18">
        <v>4.0390987408880058E-2</v>
      </c>
      <c r="D57" s="18">
        <v>7.1846741241878218E-2</v>
      </c>
      <c r="E57" s="18">
        <v>6.4784960634138508E-2</v>
      </c>
      <c r="F57" s="18">
        <v>6.2042462581016207E-2</v>
      </c>
      <c r="G57" s="18">
        <v>3.8581460674157304E-2</v>
      </c>
      <c r="H57" s="18">
        <v>4.7214970033983492E-2</v>
      </c>
      <c r="I57" s="18">
        <v>2.0171945495066613E-2</v>
      </c>
      <c r="J57" s="18">
        <v>2.181406690590185E-2</v>
      </c>
      <c r="K57" s="18">
        <v>1.7344693291678977E-2</v>
      </c>
      <c r="L57" s="18">
        <v>1.8715669515669532E-2</v>
      </c>
      <c r="M57" s="18">
        <v>4.3969825177616342E-2</v>
      </c>
      <c r="N57" s="18">
        <v>5.7975056798955864E-2</v>
      </c>
      <c r="O57" s="18">
        <v>7.491194897556018E-2</v>
      </c>
      <c r="P57" s="18">
        <v>7.7475668677719586E-2</v>
      </c>
      <c r="Q57" s="18">
        <v>0.13835343932129104</v>
      </c>
      <c r="R57" s="18">
        <v>0.10264280120225866</v>
      </c>
      <c r="S57" s="18">
        <v>3.9603602300264017E-2</v>
      </c>
      <c r="T57" s="18">
        <v>5.2231564336733739E-2</v>
      </c>
      <c r="U57" s="18">
        <v>5.5702551297190435E-2</v>
      </c>
      <c r="V57" s="18">
        <v>6.4759833588158192E-2</v>
      </c>
      <c r="W57" s="18">
        <v>0.11268514808203707</v>
      </c>
      <c r="X57" s="18">
        <v>0.11363298821920512</v>
      </c>
      <c r="Y57" s="18">
        <v>0.10376281432664419</v>
      </c>
      <c r="Z57" s="18">
        <v>8.7290122878295462E-2</v>
      </c>
      <c r="AA57" s="18">
        <v>4.9536679108660032E-2</v>
      </c>
      <c r="AB57" s="18">
        <v>4.0946537160798664E-2</v>
      </c>
      <c r="AC57" s="18">
        <v>7.0350679841860331E-2</v>
      </c>
      <c r="AD57" s="18">
        <v>7.9272249740975936E-2</v>
      </c>
      <c r="AE57" s="18">
        <v>7.8109809976432992E-2</v>
      </c>
      <c r="AF57" s="18">
        <v>4.5112910119555018E-2</v>
      </c>
      <c r="AG57" s="18">
        <v>1.3846454182089565E-2</v>
      </c>
      <c r="AH57" s="18">
        <v>4.452798479987247E-3</v>
      </c>
      <c r="AI57" s="18">
        <v>-1.3953194558524536E-4</v>
      </c>
      <c r="AJ57" s="18">
        <v>-1.6546982188836237E-2</v>
      </c>
      <c r="AK57" s="18">
        <v>-2.8437804668087457E-2</v>
      </c>
      <c r="AL57" s="18">
        <v>-3.0872194771803644E-2</v>
      </c>
      <c r="AM57" s="18">
        <v>-1.4607710254500146E-2</v>
      </c>
      <c r="AN57" s="18">
        <v>-2.3304649759130616E-2</v>
      </c>
      <c r="AO57" s="18">
        <v>-4.3124344368893612E-2</v>
      </c>
      <c r="AP57" s="18">
        <v>-3.1362890760898161E-2</v>
      </c>
      <c r="AQ57" s="18">
        <v>-6.6300454008201753E-2</v>
      </c>
      <c r="AR57" s="18">
        <v>-7.6005588185583325E-3</v>
      </c>
      <c r="AS57" s="17">
        <v>1.4762492048911594E-2</v>
      </c>
      <c r="AT57" s="17">
        <v>3.2675538042039251E-2</v>
      </c>
      <c r="AU57" s="17">
        <v>9.2260048348431593E-3</v>
      </c>
      <c r="AV57" s="17">
        <v>1.2919744112713745E-2</v>
      </c>
      <c r="AW57" s="17">
        <v>6.9381689583488254E-3</v>
      </c>
      <c r="AX57" s="17">
        <v>1.8330858663905395E-3</v>
      </c>
      <c r="AY57" s="17">
        <v>-2.0155950041677646E-2</v>
      </c>
      <c r="AZ57" s="17">
        <v>-1.8287065851762352E-3</v>
      </c>
      <c r="BA57" s="17">
        <v>-3.0002054539492801E-2</v>
      </c>
      <c r="BB57" s="17">
        <v>-2.3013981309915523E-2</v>
      </c>
      <c r="BC57" s="17">
        <v>-2.4428633230060278E-2</v>
      </c>
      <c r="BD57" s="17">
        <v>-3.6317768338577035E-2</v>
      </c>
      <c r="BE57" s="17">
        <v>-4.6523787570933596E-2</v>
      </c>
      <c r="BF57" s="17">
        <v>-6.3502754948999346E-2</v>
      </c>
      <c r="BG57" s="17">
        <v>-6.4699579407316701E-2</v>
      </c>
      <c r="BH57" s="17">
        <v>-5.7169523464936804E-2</v>
      </c>
      <c r="BI57" s="17">
        <v>-3.8515200552206294E-2</v>
      </c>
      <c r="BJ57" s="17">
        <v>-2.4445207298380869E-2</v>
      </c>
      <c r="BK57" s="17">
        <v>-2.6468908928689663E-2</v>
      </c>
      <c r="BL57" s="17">
        <f>+'[16]CONSOLIDADO (2)'!BL176</f>
        <v>-4.2750801331996727E-2</v>
      </c>
      <c r="BM57" s="18"/>
      <c r="BN57" s="18"/>
      <c r="BO57" s="18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</row>
    <row r="58" spans="1:120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20"/>
      <c r="BN58" s="20"/>
      <c r="BO58" s="20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</row>
    <row r="59" spans="1:120" s="1" customFormat="1" x14ac:dyDescent="0.25">
      <c r="A59" s="1" t="s">
        <v>53</v>
      </c>
      <c r="C59" s="18">
        <v>4.578363154406892E-2</v>
      </c>
      <c r="D59" s="18">
        <v>4.1261973340478257E-2</v>
      </c>
      <c r="E59" s="18">
        <v>3.9071287022655457E-2</v>
      </c>
      <c r="F59" s="18">
        <v>4.1483392654533019E-2</v>
      </c>
      <c r="G59" s="18">
        <v>2.9404494382022472E-2</v>
      </c>
      <c r="H59" s="18">
        <v>3.8526760005553891E-2</v>
      </c>
      <c r="I59" s="18">
        <v>3.8248491575442266E-2</v>
      </c>
      <c r="J59" s="18">
        <v>4.1523294680553373E-2</v>
      </c>
      <c r="K59" s="18">
        <v>3.6392588761768062E-2</v>
      </c>
      <c r="L59" s="18">
        <v>3.4172079772079776E-2</v>
      </c>
      <c r="M59" s="18">
        <v>3.8762672627125412E-2</v>
      </c>
      <c r="N59" s="18">
        <v>4.330207376613332E-2</v>
      </c>
      <c r="O59" s="18">
        <v>5.9600948241801649E-2</v>
      </c>
      <c r="P59" s="18">
        <v>7.176793942241888E-2</v>
      </c>
      <c r="Q59" s="18">
        <v>0.10166851338375808</v>
      </c>
      <c r="R59" s="18">
        <v>8.3334138704889621E-2</v>
      </c>
      <c r="S59" s="18">
        <v>4.6419199408457609E-2</v>
      </c>
      <c r="T59" s="18">
        <v>4.4156845163152623E-2</v>
      </c>
      <c r="U59" s="18">
        <v>5.4131463818182429E-2</v>
      </c>
      <c r="V59" s="18">
        <v>4.7873609134103108E-2</v>
      </c>
      <c r="W59" s="18">
        <v>5.9417871844377253E-2</v>
      </c>
      <c r="X59" s="18">
        <v>5.2696106526534454E-2</v>
      </c>
      <c r="Y59" s="18">
        <v>0.11324019199820498</v>
      </c>
      <c r="Z59" s="18">
        <v>7.7969456911548524E-2</v>
      </c>
      <c r="AA59" s="18">
        <v>0.10542095091537132</v>
      </c>
      <c r="AB59" s="18">
        <v>0.10376147905812275</v>
      </c>
      <c r="AC59" s="18">
        <v>0.11587884671934877</v>
      </c>
      <c r="AD59" s="18">
        <v>4.9076799582345142E-2</v>
      </c>
      <c r="AE59" s="18">
        <v>5.2040149981578014E-2</v>
      </c>
      <c r="AF59" s="18">
        <v>3.0699185507105313E-2</v>
      </c>
      <c r="AG59" s="18">
        <v>3.2489698959599925E-2</v>
      </c>
      <c r="AH59" s="18">
        <v>3.0634378953370765E-2</v>
      </c>
      <c r="AI59" s="18">
        <v>4.949240392316475E-2</v>
      </c>
      <c r="AJ59" s="18">
        <v>4.3551752752710081E-2</v>
      </c>
      <c r="AK59" s="18">
        <v>4.5560297031397433E-2</v>
      </c>
      <c r="AL59" s="18">
        <v>5.4948847223813907E-2</v>
      </c>
      <c r="AM59" s="18">
        <v>4.5627165901289832E-2</v>
      </c>
      <c r="AN59" s="18">
        <v>4.8378305719110004E-2</v>
      </c>
      <c r="AO59" s="18">
        <v>5.4768605998512992E-2</v>
      </c>
      <c r="AP59" s="18">
        <v>5.0930221474502581E-2</v>
      </c>
      <c r="AQ59" s="18">
        <v>5.6842951708301989E-2</v>
      </c>
      <c r="AR59" s="18">
        <v>5.1462010908960187E-2</v>
      </c>
      <c r="AS59" s="17">
        <v>5.5172220749019986E-2</v>
      </c>
      <c r="AT59" s="17">
        <v>4.9185018856269684E-2</v>
      </c>
      <c r="AU59" s="17">
        <v>5.3260372352183651E-2</v>
      </c>
      <c r="AV59" s="17">
        <v>5.7528641224970006E-2</v>
      </c>
      <c r="AW59" s="17">
        <v>5.4287487513739151E-2</v>
      </c>
      <c r="AX59" s="17">
        <v>5.8552802076529936E-2</v>
      </c>
      <c r="AY59" s="17">
        <v>6.9083482651435352E-2</v>
      </c>
      <c r="AZ59" s="17">
        <v>7.0148421543009154E-2</v>
      </c>
      <c r="BA59" s="17">
        <v>7.0328134390369612E-2</v>
      </c>
      <c r="BB59" s="17">
        <v>7.4398714777118582E-2</v>
      </c>
      <c r="BC59" s="17">
        <v>8.1324316728107471E-2</v>
      </c>
      <c r="BD59" s="17">
        <v>9.2919036784249467E-2</v>
      </c>
      <c r="BE59" s="17">
        <v>8.7972447977037932E-2</v>
      </c>
      <c r="BF59" s="17">
        <v>9.1736833105085916E-2</v>
      </c>
      <c r="BG59" s="17">
        <v>8.8994077421700374E-2</v>
      </c>
      <c r="BH59" s="17">
        <v>6.9577407432011698E-2</v>
      </c>
      <c r="BI59" s="17">
        <v>6.4164254638537657E-2</v>
      </c>
      <c r="BJ59" s="17">
        <v>0.11057358365930155</v>
      </c>
      <c r="BK59" s="17">
        <v>8.9823062348840493E-2</v>
      </c>
      <c r="BL59" s="17">
        <f>+'[16]CONSOLIDADO (2)'!BL178</f>
        <v>7.4349469333622339E-2</v>
      </c>
      <c r="BM59" s="18"/>
      <c r="BN59" s="18"/>
      <c r="BO59" s="18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</row>
    <row r="60" spans="1:120" x14ac:dyDescent="0.25">
      <c r="A60" s="2" t="s">
        <v>54</v>
      </c>
      <c r="C60" s="20">
        <v>3.9985089463220679E-2</v>
      </c>
      <c r="D60" s="20">
        <v>3.5253533391385893E-2</v>
      </c>
      <c r="E60" s="20">
        <v>3.3506507417920842E-2</v>
      </c>
      <c r="F60" s="20">
        <v>3.6299911406767284E-2</v>
      </c>
      <c r="G60" s="20">
        <v>2.4825842696629213E-2</v>
      </c>
      <c r="H60" s="20">
        <v>3.4131440758790065E-2</v>
      </c>
      <c r="I60" s="20">
        <v>3.351586980117377E-2</v>
      </c>
      <c r="J60" s="20">
        <v>3.5156502246289245E-2</v>
      </c>
      <c r="K60" s="20">
        <v>2.9234126314011906E-2</v>
      </c>
      <c r="L60" s="20">
        <v>2.6135612535612533E-2</v>
      </c>
      <c r="M60" s="20">
        <v>3.216492376466832E-2</v>
      </c>
      <c r="N60" s="20">
        <v>3.6756417073524436E-2</v>
      </c>
      <c r="O60" s="20">
        <v>4.9424846192922055E-2</v>
      </c>
      <c r="P60" s="20">
        <v>5.563523200696352E-2</v>
      </c>
      <c r="Q60" s="20">
        <v>8.7372176762267315E-2</v>
      </c>
      <c r="R60" s="20">
        <v>7.1412247670098669E-2</v>
      </c>
      <c r="S60" s="20">
        <v>3.1638676906136851E-2</v>
      </c>
      <c r="T60" s="20">
        <v>2.3637631047210773E-2</v>
      </c>
      <c r="U60" s="20">
        <v>2.5808467180287079E-2</v>
      </c>
      <c r="V60" s="20">
        <v>2.7535833594964879E-2</v>
      </c>
      <c r="W60" s="20">
        <v>3.8813886561509595E-2</v>
      </c>
      <c r="X60" s="20">
        <v>3.575404961709177E-2</v>
      </c>
      <c r="Y60" s="20">
        <v>9.5961308349550828E-2</v>
      </c>
      <c r="Z60" s="20">
        <v>6.3582666816443575E-2</v>
      </c>
      <c r="AA60" s="20">
        <v>8.3405561493022792E-2</v>
      </c>
      <c r="AB60" s="20">
        <v>8.1857077845325102E-2</v>
      </c>
      <c r="AC60" s="20">
        <v>9.3366815875579379E-2</v>
      </c>
      <c r="AD60" s="20">
        <v>2.9721822956779116E-2</v>
      </c>
      <c r="AE60" s="20">
        <v>4.1181537662600368E-2</v>
      </c>
      <c r="AF60" s="20">
        <v>2.1429347572061393E-2</v>
      </c>
      <c r="AG60" s="20">
        <v>2.5062410295722551E-2</v>
      </c>
      <c r="AH60" s="20">
        <v>2.3525967203988921E-2</v>
      </c>
      <c r="AI60" s="20">
        <v>4.2693392756465415E-2</v>
      </c>
      <c r="AJ60" s="20">
        <v>3.469386717885356E-2</v>
      </c>
      <c r="AK60" s="20">
        <v>3.7169007780097393E-2</v>
      </c>
      <c r="AL60" s="20">
        <v>4.4953964730186341E-2</v>
      </c>
      <c r="AM60" s="20">
        <v>3.5767649599522604E-2</v>
      </c>
      <c r="AN60" s="20">
        <v>3.8024444931747753E-2</v>
      </c>
      <c r="AO60" s="20">
        <v>4.3908190124792489E-2</v>
      </c>
      <c r="AP60" s="20">
        <v>4.0445502085470264E-2</v>
      </c>
      <c r="AQ60" s="20">
        <v>4.1471263425597961E-2</v>
      </c>
      <c r="AR60" s="20">
        <v>3.7374631406372351E-2</v>
      </c>
      <c r="AS60" s="7">
        <v>4.4383665647865729E-2</v>
      </c>
      <c r="AT60" s="7">
        <v>3.6026082444018302E-2</v>
      </c>
      <c r="AU60" s="7">
        <v>3.9027142007478345E-2</v>
      </c>
      <c r="AV60" s="7">
        <v>4.326737697064012E-2</v>
      </c>
      <c r="AW60" s="7">
        <v>4.2265817122688121E-2</v>
      </c>
      <c r="AX60" s="7">
        <v>4.3534180135898978E-2</v>
      </c>
      <c r="AY60" s="7">
        <v>5.1004893935077962E-2</v>
      </c>
      <c r="AZ60" s="7">
        <v>5.4390179836378984E-2</v>
      </c>
      <c r="BA60" s="7">
        <v>5.4109451934717293E-2</v>
      </c>
      <c r="BB60" s="7">
        <v>5.6969563316732023E-2</v>
      </c>
      <c r="BC60" s="7">
        <v>6.3032662833209838E-2</v>
      </c>
      <c r="BD60" s="7">
        <v>7.4141120839479144E-2</v>
      </c>
      <c r="BE60" s="7">
        <v>6.9162926597032562E-2</v>
      </c>
      <c r="BF60" s="7">
        <v>7.2886056216980563E-2</v>
      </c>
      <c r="BG60" s="7">
        <v>6.9178883019172188E-2</v>
      </c>
      <c r="BH60" s="7">
        <v>5.3183972121737318E-2</v>
      </c>
      <c r="BI60" s="7">
        <v>4.9431595927088984E-2</v>
      </c>
      <c r="BJ60" s="7">
        <v>9.6652761112419786E-2</v>
      </c>
      <c r="BK60" s="7">
        <v>7.5765479007760719E-2</v>
      </c>
      <c r="BL60" s="7">
        <f>+'[16]CONSOLIDADO (2)'!BL179</f>
        <v>5.9062166823025904E-2</v>
      </c>
      <c r="BM60" s="20"/>
      <c r="BN60" s="20"/>
      <c r="BO60" s="20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</row>
    <row r="61" spans="1:120" x14ac:dyDescent="0.25">
      <c r="A61" s="2" t="s">
        <v>55</v>
      </c>
      <c r="C61" s="20">
        <v>9.3605036447978805E-4</v>
      </c>
      <c r="D61" s="20">
        <v>1.2057070131957933E-3</v>
      </c>
      <c r="E61" s="20">
        <v>9.2121471801189013E-4</v>
      </c>
      <c r="F61" s="20">
        <v>1.1346150857178383E-3</v>
      </c>
      <c r="G61" s="20">
        <v>9.5224719101123583E-4</v>
      </c>
      <c r="H61" s="20">
        <v>9.8331326494146784E-4</v>
      </c>
      <c r="I61" s="20">
        <v>9.7317713401964237E-4</v>
      </c>
      <c r="J61" s="20">
        <v>1.5590262082453114E-3</v>
      </c>
      <c r="K61" s="20">
        <v>1.7929138345928145E-3</v>
      </c>
      <c r="L61" s="20">
        <v>1.9339031339031339E-3</v>
      </c>
      <c r="M61" s="20">
        <v>1.7035203959447592E-3</v>
      </c>
      <c r="N61" s="20">
        <v>5.7862425677962005E-4</v>
      </c>
      <c r="O61" s="20">
        <v>7.7298639724558335E-4</v>
      </c>
      <c r="P61" s="20">
        <v>1.0959344773102139E-3</v>
      </c>
      <c r="Q61" s="20">
        <v>5.8821596862300603E-4</v>
      </c>
      <c r="R61" s="20">
        <v>1.3194590287427368E-5</v>
      </c>
      <c r="S61" s="20">
        <v>8.8409868148737537E-4</v>
      </c>
      <c r="T61" s="20">
        <v>1.3726561972202944E-3</v>
      </c>
      <c r="U61" s="20">
        <v>9.2652431012567576E-4</v>
      </c>
      <c r="V61" s="20">
        <v>1.3471542854679489E-3</v>
      </c>
      <c r="W61" s="20">
        <v>1.3085133510618921E-3</v>
      </c>
      <c r="X61" s="20">
        <v>1.0829878703364987E-3</v>
      </c>
      <c r="Y61" s="20">
        <v>9.2197807760907113E-4</v>
      </c>
      <c r="Z61" s="20">
        <v>1.1015708041656892E-4</v>
      </c>
      <c r="AA61" s="20">
        <v>1.6423267006600921E-4</v>
      </c>
      <c r="AB61" s="20">
        <v>2.4979372928293715E-4</v>
      </c>
      <c r="AC61" s="20">
        <v>3.4540540792845443E-4</v>
      </c>
      <c r="AD61" s="20">
        <v>6.8053266684278148E-4</v>
      </c>
      <c r="AE61" s="20">
        <v>7.3984720352461358E-4</v>
      </c>
      <c r="AF61" s="20">
        <v>2.0178009800128079E-4</v>
      </c>
      <c r="AG61" s="20">
        <v>2.4558348722889965E-4</v>
      </c>
      <c r="AH61" s="20">
        <v>3.0705676964899162E-4</v>
      </c>
      <c r="AI61" s="20">
        <v>2.5707703913887983E-4</v>
      </c>
      <c r="AJ61" s="20">
        <v>8.4873127630744007E-4</v>
      </c>
      <c r="AK61" s="20">
        <v>6.370520445664041E-4</v>
      </c>
      <c r="AL61" s="20">
        <v>1.5403564769527443E-3</v>
      </c>
      <c r="AM61" s="20">
        <v>1.6584521551625553E-3</v>
      </c>
      <c r="AN61" s="20">
        <v>1.5945880571164163E-3</v>
      </c>
      <c r="AO61" s="20">
        <v>1.5990858508583229E-3</v>
      </c>
      <c r="AP61" s="20">
        <v>1.2774093739395598E-3</v>
      </c>
      <c r="AQ61" s="20">
        <v>1.1956147588693736E-3</v>
      </c>
      <c r="AR61" s="20">
        <v>1.0771926658864049E-3</v>
      </c>
      <c r="AS61" s="7">
        <v>1.0706954753151034E-3</v>
      </c>
      <c r="AT61" s="7">
        <v>1.2594946656879508E-3</v>
      </c>
      <c r="AU61" s="7">
        <v>1.1226732090403627E-3</v>
      </c>
      <c r="AV61" s="7">
        <v>1.8663109758572881E-3</v>
      </c>
      <c r="AW61" s="7">
        <v>2.2440852743291998E-3</v>
      </c>
      <c r="AX61" s="7">
        <v>2.1490091778990543E-3</v>
      </c>
      <c r="AY61" s="7">
        <v>2.6135295334562456E-3</v>
      </c>
      <c r="AZ61" s="7">
        <v>2.46882610427981E-3</v>
      </c>
      <c r="BA61" s="7">
        <v>2.203784708943122E-3</v>
      </c>
      <c r="BB61" s="7">
        <v>1.6267779188099355E-3</v>
      </c>
      <c r="BC61" s="7">
        <v>1.4648590526367225E-3</v>
      </c>
      <c r="BD61" s="7">
        <v>1.5803807414200197E-3</v>
      </c>
      <c r="BE61" s="7">
        <v>1.2980411213272811E-3</v>
      </c>
      <c r="BF61" s="7">
        <v>8.9881582256447071E-4</v>
      </c>
      <c r="BG61" s="7">
        <v>8.2972893163665059E-4</v>
      </c>
      <c r="BH61" s="7">
        <v>6.1769528272362264E-4</v>
      </c>
      <c r="BI61" s="7">
        <v>4.5350211417564311E-4</v>
      </c>
      <c r="BJ61" s="7">
        <v>7.722802046702512E-4</v>
      </c>
      <c r="BK61" s="7">
        <v>1.204168370516241E-3</v>
      </c>
      <c r="BL61" s="7">
        <f>+'[16]CONSOLIDADO (2)'!BL180</f>
        <v>6.5657376920554174E-4</v>
      </c>
      <c r="BM61" s="20"/>
      <c r="BN61" s="20"/>
      <c r="BO61" s="20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</row>
    <row r="62" spans="1:120" x14ac:dyDescent="0.25">
      <c r="A62" s="2" t="s">
        <v>56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6.5169875069861112E-3</v>
      </c>
      <c r="AJ62" s="20">
        <v>7.8086362313610448E-3</v>
      </c>
      <c r="AK62" s="20">
        <v>7.5235540922743383E-3</v>
      </c>
      <c r="AL62" s="20">
        <v>8.1813239344148206E-3</v>
      </c>
      <c r="AM62" s="20">
        <v>8.0773683549878739E-3</v>
      </c>
      <c r="AN62" s="20">
        <v>8.433326809149053E-3</v>
      </c>
      <c r="AO62" s="20">
        <v>8.8636683947618724E-3</v>
      </c>
      <c r="AP62" s="20">
        <v>8.5654293561123942E-3</v>
      </c>
      <c r="AQ62" s="20">
        <v>1.0495152689570329E-2</v>
      </c>
      <c r="AR62" s="20">
        <v>8.7625249895742809E-3</v>
      </c>
      <c r="AS62" s="7">
        <v>9.2109483730918266E-3</v>
      </c>
      <c r="AT62" s="7">
        <v>1.0189538595682666E-2</v>
      </c>
      <c r="AU62" s="7">
        <v>1.0736120464801584E-2</v>
      </c>
      <c r="AV62" s="7">
        <v>1.0193401950691235E-2</v>
      </c>
      <c r="AW62" s="7">
        <v>8.5154613455120948E-3</v>
      </c>
      <c r="AX62" s="7">
        <v>1.1027306667536331E-2</v>
      </c>
      <c r="AY62" s="7">
        <v>1.3955678766154818E-2</v>
      </c>
      <c r="AZ62" s="7">
        <v>1.2260121228490468E-2</v>
      </c>
      <c r="BA62" s="7">
        <v>1.2833497322679646E-2</v>
      </c>
      <c r="BB62" s="7">
        <v>1.5272826300697272E-2</v>
      </c>
      <c r="BC62" s="7">
        <v>1.6192862811367364E-2</v>
      </c>
      <c r="BD62" s="7">
        <v>1.5959930259149022E-2</v>
      </c>
      <c r="BE62" s="7">
        <v>1.7257991764586665E-2</v>
      </c>
      <c r="BF62" s="7">
        <v>1.645860159486328E-2</v>
      </c>
      <c r="BG62" s="7">
        <v>1.7169463120714164E-2</v>
      </c>
      <c r="BH62" s="7">
        <v>1.4066114820977771E-2</v>
      </c>
      <c r="BI62" s="7">
        <v>1.2767066959709422E-2</v>
      </c>
      <c r="BJ62" s="7">
        <v>1.2883198914321712E-2</v>
      </c>
      <c r="BK62" s="7">
        <v>1.2237020706753778E-2</v>
      </c>
      <c r="BL62" s="7">
        <f>+'[16]CONSOLIDADO (2)'!BL181</f>
        <v>1.2210855743186606E-2</v>
      </c>
      <c r="BM62" s="20"/>
      <c r="BN62" s="20"/>
      <c r="BO62" s="20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</row>
    <row r="63" spans="1:120" x14ac:dyDescent="0.25">
      <c r="A63" s="2" t="s">
        <v>57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2.9160421227388128E-3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2.4946620574332093E-5</v>
      </c>
      <c r="AJ63" s="20">
        <v>2.0051806618803675E-4</v>
      </c>
      <c r="AK63" s="20">
        <v>1.802689238821E-4</v>
      </c>
      <c r="AL63" s="20">
        <v>2.0957475520733956E-4</v>
      </c>
      <c r="AM63" s="20">
        <v>7.8263289065859431E-5</v>
      </c>
      <c r="AN63" s="20">
        <v>1.1574142994435775E-4</v>
      </c>
      <c r="AO63" s="20">
        <v>2.8119875739180555E-4</v>
      </c>
      <c r="AP63" s="20">
        <v>4.2257143382873688E-4</v>
      </c>
      <c r="AQ63" s="20">
        <v>4.2685482876839647E-4</v>
      </c>
      <c r="AR63" s="20">
        <v>1.7853360090887022E-4</v>
      </c>
      <c r="AS63" s="7">
        <v>9.0749477930864435E-5</v>
      </c>
      <c r="AT63" s="7">
        <v>4.4236915753949953E-4</v>
      </c>
      <c r="AU63" s="7">
        <v>5.5979164138847458E-4</v>
      </c>
      <c r="AV63" s="7">
        <v>5.2325431596148507E-4</v>
      </c>
      <c r="AW63" s="7">
        <v>4.2197142249172947E-4</v>
      </c>
      <c r="AX63" s="7">
        <v>2.643422201746631E-4</v>
      </c>
      <c r="AY63" s="7">
        <v>2.0417823857876786E-4</v>
      </c>
      <c r="AZ63" s="7">
        <v>1.0705768773951936E-4</v>
      </c>
      <c r="BA63" s="7">
        <v>6.530446348110332E-5</v>
      </c>
      <c r="BB63" s="7">
        <v>5.1897070138438278E-5</v>
      </c>
      <c r="BC63" s="7">
        <v>5.2713183573312159E-5</v>
      </c>
      <c r="BD63" s="7">
        <v>0</v>
      </c>
      <c r="BE63" s="7">
        <v>4.2388032270222764E-5</v>
      </c>
      <c r="BF63" s="7">
        <v>1.0644421683634402E-3</v>
      </c>
      <c r="BG63" s="7">
        <v>3.3846366442868926E-4</v>
      </c>
      <c r="BH63" s="7">
        <v>5.2194634223863066E-5</v>
      </c>
      <c r="BI63" s="7">
        <v>5.7536619591632008E-5</v>
      </c>
      <c r="BJ63" s="7">
        <v>6.9080776305617875E-5</v>
      </c>
      <c r="BK63" s="7">
        <v>3.1810809828210782E-4</v>
      </c>
      <c r="BL63" s="7">
        <f>+'[16]CONSOLIDADO (2)'!BL182</f>
        <v>0</v>
      </c>
      <c r="BM63" s="20"/>
      <c r="BN63" s="20"/>
      <c r="BO63" s="20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</row>
    <row r="64" spans="1:120" x14ac:dyDescent="0.25">
      <c r="A64" s="2" t="s">
        <v>58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6.2798385377720789E-3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5.0414190577197451E-5</v>
      </c>
      <c r="AL64" s="20">
        <v>6.3627327052657111E-5</v>
      </c>
      <c r="AM64" s="20">
        <v>4.543250255094382E-5</v>
      </c>
      <c r="AN64" s="20">
        <v>2.1020449115242688E-4</v>
      </c>
      <c r="AO64" s="20">
        <v>1.164628707084909E-4</v>
      </c>
      <c r="AP64" s="20">
        <v>2.1930922515162296E-4</v>
      </c>
      <c r="AQ64" s="20">
        <v>1.4041277262118307E-4</v>
      </c>
      <c r="AR64" s="20">
        <v>6.1108816418472349E-5</v>
      </c>
      <c r="AS64" s="7">
        <v>1.2734599764140377E-4</v>
      </c>
      <c r="AT64" s="7">
        <v>8.2454642598229189E-6</v>
      </c>
      <c r="AU64" s="7">
        <v>2.9182636932241846E-6</v>
      </c>
      <c r="AV64" s="7">
        <v>0</v>
      </c>
      <c r="AW64" s="7">
        <v>2.2297036855573551E-7</v>
      </c>
      <c r="AX64" s="7">
        <v>0</v>
      </c>
      <c r="AY64" s="7">
        <v>5.6092922686474687E-7</v>
      </c>
      <c r="AZ64" s="7">
        <v>3.6107145949247675E-7</v>
      </c>
      <c r="BA64" s="7">
        <v>0</v>
      </c>
      <c r="BB64" s="7">
        <v>0</v>
      </c>
      <c r="BC64" s="7">
        <v>0</v>
      </c>
      <c r="BD64" s="7">
        <v>4.6079060405934219E-5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f>+'[16]CONSOLIDADO (2)'!BL183</f>
        <v>0</v>
      </c>
      <c r="BM64" s="20"/>
      <c r="BN64" s="20"/>
      <c r="BO64" s="20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</row>
    <row r="65" spans="1:120" x14ac:dyDescent="0.25">
      <c r="A65" s="2" t="s">
        <v>59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3.1136532328747343E-3</v>
      </c>
      <c r="AR65" s="20">
        <v>3.7138583625304917E-3</v>
      </c>
      <c r="AS65" s="7">
        <v>1.9905539437151462E-4</v>
      </c>
      <c r="AT65" s="7">
        <v>1.2564026165905171E-3</v>
      </c>
      <c r="AU65" s="7">
        <v>1.8117267657816499E-3</v>
      </c>
      <c r="AV65" s="7">
        <v>1.6782970118198726E-3</v>
      </c>
      <c r="AW65" s="7">
        <v>8.3992937834945561E-4</v>
      </c>
      <c r="AX65" s="7">
        <v>1.5779638750209159E-3</v>
      </c>
      <c r="AY65" s="7">
        <v>1.3046412489407062E-3</v>
      </c>
      <c r="AZ65" s="7">
        <v>9.2187561466087532E-4</v>
      </c>
      <c r="BA65" s="7">
        <v>1.1160959605484419E-3</v>
      </c>
      <c r="BB65" s="7">
        <v>4.7765017074092203E-4</v>
      </c>
      <c r="BC65" s="7">
        <v>5.812188473202425E-4</v>
      </c>
      <c r="BD65" s="7">
        <v>1.1910672770330105E-3</v>
      </c>
      <c r="BE65" s="7">
        <v>2.1110046182119655E-4</v>
      </c>
      <c r="BF65" s="7">
        <v>4.286499278199048E-4</v>
      </c>
      <c r="BG65" s="7">
        <v>1.4775386857486881E-3</v>
      </c>
      <c r="BH65" s="7">
        <v>1.6502144742703464E-3</v>
      </c>
      <c r="BI65" s="7">
        <v>1.4383876584688436E-3</v>
      </c>
      <c r="BJ65" s="7">
        <v>1.9626265158419941E-4</v>
      </c>
      <c r="BK65" s="7">
        <v>2.9828616552765342E-4</v>
      </c>
      <c r="BL65" s="7">
        <f>+'[16]CONSOLIDADO (2)'!BL184</f>
        <v>2.4198729982042866E-3</v>
      </c>
      <c r="BM65" s="20"/>
      <c r="BN65" s="20"/>
      <c r="BO65" s="20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</row>
    <row r="66" spans="1:120" x14ac:dyDescent="0.25">
      <c r="A66" s="2" t="s">
        <v>60</v>
      </c>
      <c r="C66" s="20">
        <v>4.8624917163684559E-3</v>
      </c>
      <c r="D66" s="20">
        <v>4.8027329358965769E-3</v>
      </c>
      <c r="E66" s="20">
        <v>4.643564886722725E-3</v>
      </c>
      <c r="F66" s="20">
        <v>4.0488661620479028E-3</v>
      </c>
      <c r="G66" s="20">
        <v>3.6264044943820225E-3</v>
      </c>
      <c r="H66" s="20">
        <v>3.4120059818223609E-3</v>
      </c>
      <c r="I66" s="20">
        <v>3.7594446402488524E-3</v>
      </c>
      <c r="J66" s="20">
        <v>4.807766226018825E-3</v>
      </c>
      <c r="K66" s="20">
        <v>5.3655486131633373E-3</v>
      </c>
      <c r="L66" s="20">
        <v>6.1025641025641026E-3</v>
      </c>
      <c r="M66" s="20">
        <v>4.8942284665123336E-3</v>
      </c>
      <c r="N66" s="20">
        <v>5.9670324358292648E-3</v>
      </c>
      <c r="O66" s="20">
        <v>9.4031156516340246E-3</v>
      </c>
      <c r="P66" s="20">
        <v>1.5036772938145143E-2</v>
      </c>
      <c r="Q66" s="20">
        <v>1.370812065286775E-2</v>
      </c>
      <c r="R66" s="20">
        <v>1.1908696444503524E-2</v>
      </c>
      <c r="S66" s="20">
        <v>1.3896423820833384E-2</v>
      </c>
      <c r="T66" s="20">
        <v>1.9146557918721555E-2</v>
      </c>
      <c r="U66" s="20">
        <v>1.8200591667258785E-2</v>
      </c>
      <c r="V66" s="20">
        <v>1.8990621253670285E-2</v>
      </c>
      <c r="W66" s="20">
        <v>1.9295471931805759E-2</v>
      </c>
      <c r="X66" s="20">
        <v>1.585906903910618E-2</v>
      </c>
      <c r="Y66" s="20">
        <v>1.6356905571045074E-2</v>
      </c>
      <c r="Z66" s="20">
        <v>1.4276633014688374E-2</v>
      </c>
      <c r="AA66" s="20">
        <v>2.1851156752282525E-2</v>
      </c>
      <c r="AB66" s="20">
        <v>2.1654607483514703E-2</v>
      </c>
      <c r="AC66" s="20">
        <v>2.2166625435840945E-2</v>
      </c>
      <c r="AD66" s="20">
        <v>1.8674443958723242E-2</v>
      </c>
      <c r="AE66" s="20">
        <v>1.0118765115453024E-2</v>
      </c>
      <c r="AF66" s="20">
        <v>9.0680578370426323E-3</v>
      </c>
      <c r="AG66" s="20">
        <v>7.1817051766484659E-3</v>
      </c>
      <c r="AH66" s="20">
        <v>6.8013549797328512E-3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2.9416106726931304E-4</v>
      </c>
      <c r="AS66" s="7">
        <v>8.976038280355255E-5</v>
      </c>
      <c r="AT66" s="7">
        <v>2.8859124909380212E-6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4.5860676233394248E-7</v>
      </c>
      <c r="BE66" s="7">
        <v>0</v>
      </c>
      <c r="BF66" s="7">
        <v>2.6737449424547511E-7</v>
      </c>
      <c r="BG66" s="7">
        <v>0</v>
      </c>
      <c r="BH66" s="7">
        <v>7.2160980787669318E-6</v>
      </c>
      <c r="BI66" s="7">
        <v>1.6165359503131049E-5</v>
      </c>
      <c r="BJ66" s="7">
        <v>0</v>
      </c>
      <c r="BK66" s="7">
        <v>0</v>
      </c>
      <c r="BL66" s="7">
        <f>+'[16]CONSOLIDADO (2)'!BL185</f>
        <v>0</v>
      </c>
      <c r="BM66" s="20"/>
      <c r="BN66" s="20"/>
      <c r="BO66" s="20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</row>
    <row r="67" spans="1:120" s="1" customFormat="1" x14ac:dyDescent="0.25">
      <c r="A67" s="1" t="s">
        <v>61</v>
      </c>
      <c r="C67" s="18">
        <v>4.578363154406892E-2</v>
      </c>
      <c r="D67" s="18">
        <v>4.1261973340478264E-2</v>
      </c>
      <c r="E67" s="18">
        <v>3.9071287022655457E-2</v>
      </c>
      <c r="F67" s="18">
        <v>4.1483392654533026E-2</v>
      </c>
      <c r="G67" s="18">
        <v>2.9404494382022469E-2</v>
      </c>
      <c r="H67" s="18">
        <v>3.8526760005553891E-2</v>
      </c>
      <c r="I67" s="18">
        <v>3.8248491575442266E-2</v>
      </c>
      <c r="J67" s="18">
        <v>4.1523294680553373E-2</v>
      </c>
      <c r="K67" s="18">
        <v>3.6392588761768055E-2</v>
      </c>
      <c r="L67" s="18">
        <v>3.4172079772079776E-2</v>
      </c>
      <c r="M67" s="18">
        <v>3.8762672627125405E-2</v>
      </c>
      <c r="N67" s="18">
        <v>4.330207376613332E-2</v>
      </c>
      <c r="O67" s="18">
        <v>5.9600948241801649E-2</v>
      </c>
      <c r="P67" s="18">
        <v>7.176793942241888E-2</v>
      </c>
      <c r="Q67" s="18">
        <v>0.10166851338375808</v>
      </c>
      <c r="R67" s="18">
        <v>8.3334138704889621E-2</v>
      </c>
      <c r="S67" s="18">
        <v>4.6419199408457616E-2</v>
      </c>
      <c r="T67" s="18">
        <v>4.4156845163152623E-2</v>
      </c>
      <c r="U67" s="18">
        <v>5.4131463818182443E-2</v>
      </c>
      <c r="V67" s="18">
        <v>4.7873609134103108E-2</v>
      </c>
      <c r="W67" s="18">
        <v>5.9417871844377253E-2</v>
      </c>
      <c r="X67" s="18">
        <v>5.2696106526534447E-2</v>
      </c>
      <c r="Y67" s="18">
        <v>0.11324019199820498</v>
      </c>
      <c r="Z67" s="18">
        <v>7.7969456911548524E-2</v>
      </c>
      <c r="AA67" s="18">
        <v>0.10542095091537133</v>
      </c>
      <c r="AB67" s="18">
        <v>0.10376147905812275</v>
      </c>
      <c r="AC67" s="18">
        <v>0.11587884671934877</v>
      </c>
      <c r="AD67" s="18">
        <v>4.9076799582345128E-2</v>
      </c>
      <c r="AE67" s="18">
        <v>5.2040149981578007E-2</v>
      </c>
      <c r="AF67" s="18">
        <v>3.0699185507105309E-2</v>
      </c>
      <c r="AG67" s="18">
        <v>3.2489698959599918E-2</v>
      </c>
      <c r="AH67" s="18">
        <v>3.0634378953370765E-2</v>
      </c>
      <c r="AI67" s="18">
        <v>4.9492403923164743E-2</v>
      </c>
      <c r="AJ67" s="18">
        <v>4.3551752752710088E-2</v>
      </c>
      <c r="AK67" s="18">
        <v>4.556029703139744E-2</v>
      </c>
      <c r="AL67" s="18">
        <v>5.4948847223813907E-2</v>
      </c>
      <c r="AM67" s="18">
        <v>4.5627165901289846E-2</v>
      </c>
      <c r="AN67" s="18">
        <v>4.8378305719110011E-2</v>
      </c>
      <c r="AO67" s="18">
        <v>5.4768605998512992E-2</v>
      </c>
      <c r="AP67" s="18">
        <v>5.0930221474502581E-2</v>
      </c>
      <c r="AQ67" s="18">
        <v>5.6842951708301982E-2</v>
      </c>
      <c r="AR67" s="18">
        <v>5.146201090896018E-2</v>
      </c>
      <c r="AS67" s="17">
        <v>5.5172220749019986E-2</v>
      </c>
      <c r="AT67" s="17">
        <v>4.9185018856269691E-2</v>
      </c>
      <c r="AU67" s="17">
        <v>5.3260372352183651E-2</v>
      </c>
      <c r="AV67" s="17">
        <v>5.7528641224969986E-2</v>
      </c>
      <c r="AW67" s="17">
        <v>5.4287487513739144E-2</v>
      </c>
      <c r="AX67" s="17">
        <v>5.8552802076529936E-2</v>
      </c>
      <c r="AY67" s="17">
        <v>6.9083482651435366E-2</v>
      </c>
      <c r="AZ67" s="17">
        <v>7.1565265950057633E-2</v>
      </c>
      <c r="BA67" s="17">
        <v>7.065704309716446E-2</v>
      </c>
      <c r="BB67" s="17">
        <v>7.4398714777118582E-2</v>
      </c>
      <c r="BC67" s="17">
        <v>8.1324316728107471E-2</v>
      </c>
      <c r="BD67" s="17">
        <v>9.2919036784249467E-2</v>
      </c>
      <c r="BE67" s="17">
        <v>8.7972447977037932E-2</v>
      </c>
      <c r="BF67" s="17">
        <v>9.1736833105085916E-2</v>
      </c>
      <c r="BG67" s="17">
        <v>8.8994077421700374E-2</v>
      </c>
      <c r="BH67" s="17">
        <v>6.9577407432011698E-2</v>
      </c>
      <c r="BI67" s="17">
        <v>6.4164254638537657E-2</v>
      </c>
      <c r="BJ67" s="17">
        <v>0.11057358365930157</v>
      </c>
      <c r="BK67" s="17">
        <v>8.9823062348840493E-2</v>
      </c>
      <c r="BL67" s="17">
        <f>+'[16]CONSOLIDADO (2)'!BL186</f>
        <v>7.4349469333622326E-2</v>
      </c>
      <c r="BM67" s="18"/>
      <c r="BN67" s="18"/>
      <c r="BO67" s="18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</row>
    <row r="68" spans="1:120" x14ac:dyDescent="0.25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20"/>
      <c r="BJ68" s="20"/>
      <c r="BK68" s="20"/>
      <c r="BL68" s="20"/>
      <c r="BM68" s="20"/>
      <c r="BN68" s="20"/>
      <c r="BO68" s="20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</row>
    <row r="69" spans="1:120" s="1" customFormat="1" x14ac:dyDescent="0.25">
      <c r="A69" s="34" t="s">
        <v>62</v>
      </c>
      <c r="B69" s="34"/>
      <c r="C69" s="35">
        <v>0.26538270377733603</v>
      </c>
      <c r="D69" s="35">
        <v>0.22075825574385421</v>
      </c>
      <c r="E69" s="35">
        <v>0.21633013764661774</v>
      </c>
      <c r="F69" s="35">
        <v>0.21343586316231217</v>
      </c>
      <c r="G69" s="35">
        <v>0.2111544943820225</v>
      </c>
      <c r="H69" s="35">
        <v>0.23456801363891916</v>
      </c>
      <c r="I69" s="35">
        <v>0.26873015288525098</v>
      </c>
      <c r="J69" s="35">
        <v>0.26978994658720862</v>
      </c>
      <c r="K69" s="35">
        <v>0.26371928695064806</v>
      </c>
      <c r="L69" s="35">
        <v>0.2668068376068376</v>
      </c>
      <c r="M69" s="35">
        <v>0.24705037119821188</v>
      </c>
      <c r="N69" s="35">
        <v>0.23004157200174022</v>
      </c>
      <c r="O69" s="35">
        <v>0.25110063780549752</v>
      </c>
      <c r="P69" s="35">
        <v>0.28849864072587128</v>
      </c>
      <c r="Q69" s="35">
        <v>0.24869985470096656</v>
      </c>
      <c r="R69" s="35">
        <v>0.24393139993619142</v>
      </c>
      <c r="S69" s="35">
        <v>0.2426730321771734</v>
      </c>
      <c r="T69" s="35">
        <v>0.25145710372613206</v>
      </c>
      <c r="U69" s="35">
        <v>0.25250184120625235</v>
      </c>
      <c r="V69" s="35">
        <v>0.2664812982369863</v>
      </c>
      <c r="W69" s="35">
        <v>0.25598630286692653</v>
      </c>
      <c r="X69" s="35">
        <v>0.22200204736041018</v>
      </c>
      <c r="Y69" s="35">
        <v>0.27153398155586334</v>
      </c>
      <c r="Z69" s="35">
        <v>0.24344811159507096</v>
      </c>
      <c r="AA69" s="35">
        <v>0.33190601456990132</v>
      </c>
      <c r="AB69" s="35">
        <v>0.3225513342475711</v>
      </c>
      <c r="AC69" s="35">
        <v>0.31481369112354779</v>
      </c>
      <c r="AD69" s="35">
        <v>0.22327747278016419</v>
      </c>
      <c r="AE69" s="35">
        <v>0.2340582399070614</v>
      </c>
      <c r="AF69" s="35">
        <v>0.19996558294089614</v>
      </c>
      <c r="AG69" s="35">
        <v>0.23384412764487192</v>
      </c>
      <c r="AH69" s="35">
        <v>0.25803178160198448</v>
      </c>
      <c r="AI69" s="35">
        <v>0.30486503920551694</v>
      </c>
      <c r="AJ69" s="35">
        <v>0.28586819544930875</v>
      </c>
      <c r="AK69" s="35">
        <v>0.27612004949405522</v>
      </c>
      <c r="AL69" s="35">
        <v>0.27237277014976791</v>
      </c>
      <c r="AM69" s="35">
        <v>0.27331165499918547</v>
      </c>
      <c r="AN69" s="35">
        <v>0.27320651698531434</v>
      </c>
      <c r="AO69" s="35">
        <v>0.28399454143588593</v>
      </c>
      <c r="AP69" s="35">
        <v>0.28806032704675422</v>
      </c>
      <c r="AQ69" s="35">
        <v>0.27959307213068368</v>
      </c>
      <c r="AR69" s="35">
        <v>0.27423330250343619</v>
      </c>
      <c r="AS69" s="36">
        <v>0.30382109207773378</v>
      </c>
      <c r="AT69" s="36">
        <v>0.31396130580163828</v>
      </c>
      <c r="AU69" s="36">
        <v>0.31858204083731889</v>
      </c>
      <c r="AV69" s="36">
        <v>0.33082733174142898</v>
      </c>
      <c r="AW69" s="36">
        <v>0.34803065778238207</v>
      </c>
      <c r="AX69" s="36">
        <v>0.36265612819014681</v>
      </c>
      <c r="AY69" s="36">
        <v>0.3951790476272824</v>
      </c>
      <c r="AZ69" s="36">
        <v>0.4059978961969814</v>
      </c>
      <c r="BA69" s="36">
        <v>0.39550122394884168</v>
      </c>
      <c r="BB69" s="36">
        <v>0.41270866398326767</v>
      </c>
      <c r="BC69" s="36">
        <v>0.42892845896657572</v>
      </c>
      <c r="BD69" s="36">
        <v>0.44746914769598661</v>
      </c>
      <c r="BE69" s="36">
        <v>0.44366431538670198</v>
      </c>
      <c r="BF69" s="36">
        <v>0.44625447219033199</v>
      </c>
      <c r="BG69" s="36">
        <v>0.43002632656818773</v>
      </c>
      <c r="BH69" s="36">
        <v>0.39993699675589878</v>
      </c>
      <c r="BI69" s="36">
        <v>0.4064379200724883</v>
      </c>
      <c r="BJ69" s="36">
        <v>0.49805628799860391</v>
      </c>
      <c r="BK69" s="36">
        <v>0.43152586597506937</v>
      </c>
      <c r="BL69" s="36">
        <f>+'[16]CONSOLIDADO (2)'!BL188</f>
        <v>0.40375822925097538</v>
      </c>
      <c r="BM69" s="18"/>
      <c r="BN69" s="18"/>
      <c r="BO69" s="18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</row>
    <row r="70" spans="1:120" s="1" customFormat="1" x14ac:dyDescent="0.25">
      <c r="A70" s="34" t="s">
        <v>63</v>
      </c>
      <c r="B70" s="34"/>
      <c r="C70" s="35">
        <v>0.29710072895957584</v>
      </c>
      <c r="D70" s="35">
        <v>0.28158617455958201</v>
      </c>
      <c r="E70" s="35">
        <v>0.27097638048310219</v>
      </c>
      <c r="F70" s="35">
        <v>0.26298590279612677</v>
      </c>
      <c r="G70" s="35">
        <v>0.24040730337078653</v>
      </c>
      <c r="H70" s="35">
        <v>0.27250979329935743</v>
      </c>
      <c r="I70" s="35">
        <v>0.27978930276680397</v>
      </c>
      <c r="J70" s="35">
        <v>0.28249124393071406</v>
      </c>
      <c r="K70" s="35">
        <v>0.27326698188879972</v>
      </c>
      <c r="L70" s="35">
        <v>0.27786780626780627</v>
      </c>
      <c r="M70" s="35">
        <v>0.28254969266384611</v>
      </c>
      <c r="N70" s="35">
        <v>0.2775864069222217</v>
      </c>
      <c r="O70" s="35">
        <v>0.31620929051193769</v>
      </c>
      <c r="P70" s="35">
        <v>0.35473664457977616</v>
      </c>
      <c r="Q70" s="35">
        <v>0.37543835468415493</v>
      </c>
      <c r="R70" s="35">
        <v>0.32886613503656209</v>
      </c>
      <c r="S70" s="35">
        <v>0.26530997705362058</v>
      </c>
      <c r="T70" s="35">
        <v>0.2791927430399882</v>
      </c>
      <c r="U70" s="35">
        <v>0.28316173178277265</v>
      </c>
      <c r="V70" s="35">
        <v>0.30371380657303515</v>
      </c>
      <c r="W70" s="35">
        <v>0.3096440931113621</v>
      </c>
      <c r="X70" s="35">
        <v>0.25932600576330961</v>
      </c>
      <c r="Y70" s="35">
        <v>0.33562488481490171</v>
      </c>
      <c r="Z70" s="35">
        <v>0.29467156707782705</v>
      </c>
      <c r="AA70" s="35">
        <v>0.33715119547013456</v>
      </c>
      <c r="AB70" s="35">
        <v>0.33225511160871096</v>
      </c>
      <c r="AC70" s="35">
        <v>0.35561820566558222</v>
      </c>
      <c r="AD70" s="35">
        <v>0.27473907848032153</v>
      </c>
      <c r="AE70" s="35">
        <v>0.27065355076501973</v>
      </c>
      <c r="AF70" s="35">
        <v>0.22928694165941063</v>
      </c>
      <c r="AG70" s="35">
        <v>0.23355751589008683</v>
      </c>
      <c r="AH70" s="35">
        <v>0.24125868672988907</v>
      </c>
      <c r="AI70" s="35">
        <v>0.29070677496938963</v>
      </c>
      <c r="AJ70" s="35">
        <v>0.28755678893361158</v>
      </c>
      <c r="AK70" s="35">
        <v>0.28529352255067425</v>
      </c>
      <c r="AL70" s="35">
        <v>0.28449503412078325</v>
      </c>
      <c r="AM70" s="35">
        <v>0.26552677910587591</v>
      </c>
      <c r="AN70" s="35">
        <v>0.27110447207379013</v>
      </c>
      <c r="AO70" s="35">
        <v>0.29463080848018486</v>
      </c>
      <c r="AP70" s="35">
        <v>0.28085521664969965</v>
      </c>
      <c r="AQ70" s="35">
        <v>0.2980742012630837</v>
      </c>
      <c r="AR70" s="35">
        <v>0.25702278319702976</v>
      </c>
      <c r="AS70" s="36">
        <v>0.26707546627675216</v>
      </c>
      <c r="AT70" s="36">
        <v>0.26602753614679669</v>
      </c>
      <c r="AU70" s="36">
        <v>0.28842041226728543</v>
      </c>
      <c r="AV70" s="36">
        <v>0.29873393475085802</v>
      </c>
      <c r="AW70" s="36">
        <v>0.31899434153721151</v>
      </c>
      <c r="AX70" s="36">
        <v>0.33901667930009483</v>
      </c>
      <c r="AY70" s="36">
        <v>0.39098738378041553</v>
      </c>
      <c r="AZ70" s="36">
        <v>0.39063833756020744</v>
      </c>
      <c r="BA70" s="36">
        <v>0.40416404689262969</v>
      </c>
      <c r="BB70" s="36">
        <v>0.41468480888410542</v>
      </c>
      <c r="BC70" s="36">
        <v>0.43822975247328277</v>
      </c>
      <c r="BD70" s="36">
        <v>0.46218092505540065</v>
      </c>
      <c r="BE70" s="36">
        <v>0.46907523538509538</v>
      </c>
      <c r="BF70" s="36">
        <v>0.47007091603217815</v>
      </c>
      <c r="BG70" s="36">
        <v>0.45978251801891323</v>
      </c>
      <c r="BH70" s="36">
        <v>0.41250919615930093</v>
      </c>
      <c r="BI70" s="36">
        <v>0.39318621702644113</v>
      </c>
      <c r="BJ70" s="36">
        <v>0.49376100954506386</v>
      </c>
      <c r="BK70" s="36">
        <v>0.43719432705882733</v>
      </c>
      <c r="BL70" s="36">
        <f>+'[16]CONSOLIDADO (2)'!BL189</f>
        <v>0.42383121574132054</v>
      </c>
      <c r="BM70" s="18"/>
      <c r="BN70" s="18"/>
      <c r="BO70" s="18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4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</row>
    <row r="71" spans="1:120" s="1" customFormat="1" x14ac:dyDescent="0.25">
      <c r="A71" s="34" t="s">
        <v>64</v>
      </c>
      <c r="B71" s="34"/>
      <c r="C71" s="35">
        <v>-3.1718025182239887E-2</v>
      </c>
      <c r="D71" s="35">
        <v>-6.0827918815727779E-2</v>
      </c>
      <c r="E71" s="35">
        <v>-5.4646242836484393E-2</v>
      </c>
      <c r="F71" s="35">
        <v>-4.9550039633814665E-2</v>
      </c>
      <c r="G71" s="35">
        <v>-2.9252808988764024E-2</v>
      </c>
      <c r="H71" s="35">
        <v>-3.7941779660438268E-2</v>
      </c>
      <c r="I71" s="35">
        <v>-1.1059149881552939E-2</v>
      </c>
      <c r="J71" s="35">
        <v>-1.2701297343505434E-2</v>
      </c>
      <c r="K71" s="35">
        <v>-9.5476949381517202E-3</v>
      </c>
      <c r="L71" s="35">
        <v>-1.1060968660968654E-2</v>
      </c>
      <c r="M71" s="35">
        <v>-3.5499321465634233E-2</v>
      </c>
      <c r="N71" s="35">
        <v>-4.754483492048147E-2</v>
      </c>
      <c r="O71" s="35">
        <v>-6.5108652706440159E-2</v>
      </c>
      <c r="P71" s="35">
        <v>-6.6238003853904839E-2</v>
      </c>
      <c r="Q71" s="35">
        <v>-0.12673849998318831</v>
      </c>
      <c r="R71" s="35">
        <v>-8.493473510037064E-2</v>
      </c>
      <c r="S71" s="35">
        <v>-2.2636944876447185E-2</v>
      </c>
      <c r="T71" s="35">
        <v>-2.7735639313856135E-2</v>
      </c>
      <c r="U71" s="35">
        <v>-3.0659890576520323E-2</v>
      </c>
      <c r="V71" s="35">
        <v>-3.7232508336048929E-2</v>
      </c>
      <c r="W71" s="35">
        <v>-5.3657790244435531E-2</v>
      </c>
      <c r="X71" s="35">
        <v>-3.7323958402899399E-2</v>
      </c>
      <c r="Y71" s="35">
        <v>-6.4090903259038337E-2</v>
      </c>
      <c r="Z71" s="35">
        <v>-5.1223455482756107E-2</v>
      </c>
      <c r="AA71" s="35">
        <v>-5.2451809002331765E-3</v>
      </c>
      <c r="AB71" s="35">
        <v>-9.7037773611397832E-3</v>
      </c>
      <c r="AC71" s="35">
        <v>-4.0804514542034445E-2</v>
      </c>
      <c r="AD71" s="35">
        <v>-5.1461605700157308E-2</v>
      </c>
      <c r="AE71" s="35">
        <v>-3.6595310857958349E-2</v>
      </c>
      <c r="AF71" s="35">
        <v>-2.9321358718514483E-2</v>
      </c>
      <c r="AG71" s="35">
        <v>2.8661175478504895E-4</v>
      </c>
      <c r="AH71" s="35">
        <v>1.6773094872095377E-2</v>
      </c>
      <c r="AI71" s="35">
        <v>1.415826423612729E-2</v>
      </c>
      <c r="AJ71" s="35">
        <v>-1.6885934843026778E-3</v>
      </c>
      <c r="AK71" s="35">
        <v>-9.1734730566190078E-3</v>
      </c>
      <c r="AL71" s="35">
        <v>-1.2122263971015292E-2</v>
      </c>
      <c r="AM71" s="35">
        <v>7.7848758933095957E-3</v>
      </c>
      <c r="AN71" s="35">
        <v>2.1020449115243017E-3</v>
      </c>
      <c r="AO71" s="35">
        <v>-1.0636267044298915E-2</v>
      </c>
      <c r="AP71" s="35">
        <v>7.2051103970545748E-3</v>
      </c>
      <c r="AQ71" s="35">
        <v>-1.8481129132400104E-2</v>
      </c>
      <c r="AR71" s="35">
        <v>1.7210519306406429E-2</v>
      </c>
      <c r="AS71" s="36">
        <v>3.6745625800981632E-2</v>
      </c>
      <c r="AT71" s="36">
        <v>4.7933769654841592E-2</v>
      </c>
      <c r="AU71" s="36">
        <v>3.0161628570033471E-2</v>
      </c>
      <c r="AV71" s="36">
        <v>3.2093396990570969E-2</v>
      </c>
      <c r="AW71" s="36">
        <v>2.9036316245170661E-2</v>
      </c>
      <c r="AX71" s="36">
        <v>2.363944889005205E-2</v>
      </c>
      <c r="AY71" s="36">
        <v>4.1916638468668631E-3</v>
      </c>
      <c r="AZ71" s="36">
        <v>1.5359558636773889E-2</v>
      </c>
      <c r="BA71" s="36">
        <v>-8.6628229437881003E-3</v>
      </c>
      <c r="BB71" s="36">
        <v>-1.9761449008375816E-3</v>
      </c>
      <c r="BC71" s="36">
        <v>-9.3012935067071072E-3</v>
      </c>
      <c r="BD71" s="36">
        <v>-1.4711777359414065E-2</v>
      </c>
      <c r="BE71" s="36">
        <v>-2.5410919998393417E-2</v>
      </c>
      <c r="BF71" s="36">
        <v>-2.38164438418462E-2</v>
      </c>
      <c r="BG71" s="36">
        <v>-2.975619145072551E-2</v>
      </c>
      <c r="BH71" s="36">
        <v>-1.257219940340217E-2</v>
      </c>
      <c r="BI71" s="36">
        <v>1.3251703046047177E-2</v>
      </c>
      <c r="BJ71" s="36">
        <v>4.2952784535400784E-3</v>
      </c>
      <c r="BK71" s="36">
        <v>-5.6684610837579533E-3</v>
      </c>
      <c r="BL71" s="36">
        <f>+'[16]CONSOLIDADO (2)'!BL190</f>
        <v>-2.0072986490345196E-2</v>
      </c>
      <c r="BM71" s="18"/>
      <c r="BN71" s="18"/>
      <c r="BO71" s="18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</row>
    <row r="72" spans="1:120" s="1" customFormat="1" x14ac:dyDescent="0.25">
      <c r="A72" s="34" t="s">
        <v>65</v>
      </c>
      <c r="B72" s="34"/>
      <c r="C72" s="35">
        <v>-3.6837309476474477E-2</v>
      </c>
      <c r="D72" s="35">
        <v>-6.7894701587514233E-2</v>
      </c>
      <c r="E72" s="35">
        <v>-6.0918001178297904E-2</v>
      </c>
      <c r="F72" s="35">
        <v>-5.299662724008769E-2</v>
      </c>
      <c r="G72" s="35">
        <v>-3.2567415730337057E-2</v>
      </c>
      <c r="H72" s="35">
        <v>-4.1392480840186568E-2</v>
      </c>
      <c r="I72" s="35">
        <v>-1.5656754287678168E-2</v>
      </c>
      <c r="J72" s="35">
        <v>-1.7970313926993286E-2</v>
      </c>
      <c r="K72" s="35">
        <v>-1.4026681301979977E-2</v>
      </c>
      <c r="L72" s="35">
        <v>-1.5361823361823356E-2</v>
      </c>
      <c r="M72" s="35">
        <v>-3.8862457092679818E-2</v>
      </c>
      <c r="N72" s="35">
        <v>-5.0725576448977627E-2</v>
      </c>
      <c r="O72" s="35">
        <v>-6.6250211661116443E-2</v>
      </c>
      <c r="P72" s="35">
        <v>-7.0898879150753283E-2</v>
      </c>
      <c r="Q72" s="35">
        <v>-0.1281199444675872</v>
      </c>
      <c r="R72" s="35">
        <v>-8.6245744961648635E-2</v>
      </c>
      <c r="S72" s="35">
        <v>-2.6012594387580801E-2</v>
      </c>
      <c r="T72" s="35">
        <v>-3.0580753333374261E-2</v>
      </c>
      <c r="U72" s="35">
        <v>-3.2646588777721031E-2</v>
      </c>
      <c r="V72" s="35">
        <v>-3.9694255535598771E-2</v>
      </c>
      <c r="W72" s="35">
        <v>-5.5632217405559001E-2</v>
      </c>
      <c r="X72" s="35">
        <v>-4.0924282551684885E-2</v>
      </c>
      <c r="Y72" s="35">
        <v>-6.5637479214466721E-2</v>
      </c>
      <c r="Z72" s="35">
        <v>-5.2950443110986872E-2</v>
      </c>
      <c r="AA72" s="35">
        <v>-7.2939834593066435E-3</v>
      </c>
      <c r="AB72" s="35">
        <v>-1.1437062233762436E-2</v>
      </c>
      <c r="AC72" s="35">
        <v>-4.2643564957221061E-2</v>
      </c>
      <c r="AD72" s="35">
        <v>-5.2823651628463697E-2</v>
      </c>
      <c r="AE72" s="35">
        <v>-3.8968005338233587E-2</v>
      </c>
      <c r="AF72" s="35">
        <v>-3.4448681358024633E-2</v>
      </c>
      <c r="AG72" s="35">
        <v>-1.0687863698374664E-2</v>
      </c>
      <c r="AH72" s="35">
        <v>6.5484846988454401E-3</v>
      </c>
      <c r="AI72" s="35">
        <v>-6.6298815356868803E-4</v>
      </c>
      <c r="AJ72" s="35">
        <v>-7.2575971610096537E-3</v>
      </c>
      <c r="AK72" s="35">
        <v>-1.8147198979360152E-2</v>
      </c>
      <c r="AL72" s="35">
        <v>-1.741160007413842E-2</v>
      </c>
      <c r="AM72" s="35">
        <v>-4.1917287025098341E-4</v>
      </c>
      <c r="AN72" s="35">
        <v>-1.9630907156857396E-3</v>
      </c>
      <c r="AO72" s="35">
        <v>-1.4897795391614826E-2</v>
      </c>
      <c r="AP72" s="35">
        <v>3.8499467025093193E-3</v>
      </c>
      <c r="AQ72" s="35">
        <v>-2.1462092295147821E-2</v>
      </c>
      <c r="AR72" s="35">
        <v>1.4950990864031252E-2</v>
      </c>
      <c r="AS72" s="36">
        <v>3.452634360907561E-2</v>
      </c>
      <c r="AT72" s="36">
        <v>4.5446731497472505E-2</v>
      </c>
      <c r="AU72" s="36">
        <v>2.7552872490861243E-2</v>
      </c>
      <c r="AV72" s="36">
        <v>2.9768086099537638E-2</v>
      </c>
      <c r="AW72" s="36">
        <v>2.655409861722393E-2</v>
      </c>
      <c r="AX72" s="36">
        <v>2.0488044271122129E-2</v>
      </c>
      <c r="AY72" s="36">
        <v>1.4901485575395468E-3</v>
      </c>
      <c r="AZ72" s="36">
        <v>1.3080776477340284E-2</v>
      </c>
      <c r="BA72" s="36">
        <v>-1.1169541428865282E-2</v>
      </c>
      <c r="BB72" s="36">
        <v>-3.0457401046038606E-3</v>
      </c>
      <c r="BC72" s="36">
        <v>-1.0653588259690677E-2</v>
      </c>
      <c r="BD72" s="36">
        <v>-1.6118630037333822E-2</v>
      </c>
      <c r="BE72" s="36">
        <v>-2.6685785412694979E-2</v>
      </c>
      <c r="BF72" s="36">
        <v>-2.5001727128222496E-2</v>
      </c>
      <c r="BG72" s="36">
        <v>-3.1630438331055576E-2</v>
      </c>
      <c r="BH72" s="36">
        <v>-1.583116969822531E-2</v>
      </c>
      <c r="BI72" s="36">
        <v>8.38224218544548E-3</v>
      </c>
      <c r="BJ72" s="36">
        <v>-1.1646878421739998E-3</v>
      </c>
      <c r="BK72" s="36">
        <v>-7.9076588758094472E-3</v>
      </c>
      <c r="BL72" s="36">
        <f>+'[16]CONSOLIDADO (2)'!BL191</f>
        <v>-2.2149539202521593E-2</v>
      </c>
      <c r="BM72" s="18"/>
      <c r="BN72" s="18"/>
      <c r="BO72" s="18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</row>
    <row r="73" spans="1:120" s="1" customFormat="1" x14ac:dyDescent="0.25">
      <c r="A73" s="34" t="s">
        <v>66</v>
      </c>
      <c r="B73" s="34"/>
      <c r="C73" s="35">
        <v>0.305773691186216</v>
      </c>
      <c r="D73" s="35">
        <v>0.2926049969857325</v>
      </c>
      <c r="E73" s="35">
        <v>0.28111509828075626</v>
      </c>
      <c r="F73" s="35">
        <v>0.27547832574332826</v>
      </c>
      <c r="G73" s="35">
        <v>0.24973595505617976</v>
      </c>
      <c r="H73" s="35">
        <v>0.28178298367290266</v>
      </c>
      <c r="I73" s="35">
        <v>0.28890209838031766</v>
      </c>
      <c r="J73" s="35">
        <v>0.29160401349311044</v>
      </c>
      <c r="K73" s="35">
        <v>0.28106398024232704</v>
      </c>
      <c r="L73" s="35">
        <v>0.28552250712250715</v>
      </c>
      <c r="M73" s="35">
        <v>0.29102019637582821</v>
      </c>
      <c r="N73" s="35">
        <v>0.28801662880069612</v>
      </c>
      <c r="O73" s="35">
        <v>0.32601258678105777</v>
      </c>
      <c r="P73" s="35">
        <v>0.36597430940359094</v>
      </c>
      <c r="Q73" s="35">
        <v>0.38705329402225763</v>
      </c>
      <c r="R73" s="35">
        <v>0.34657420113845017</v>
      </c>
      <c r="S73" s="35">
        <v>0.28227663447743739</v>
      </c>
      <c r="T73" s="35">
        <v>0.30368866806286576</v>
      </c>
      <c r="U73" s="35">
        <v>0.30820439250344278</v>
      </c>
      <c r="V73" s="35">
        <v>0.33124113182514447</v>
      </c>
      <c r="W73" s="35">
        <v>0.36867145094896364</v>
      </c>
      <c r="X73" s="35">
        <v>0.33563503557961527</v>
      </c>
      <c r="Y73" s="35">
        <v>0.37529679588250758</v>
      </c>
      <c r="Z73" s="35">
        <v>0.33073823447336642</v>
      </c>
      <c r="AA73" s="35">
        <v>0.38144269367856132</v>
      </c>
      <c r="AB73" s="35">
        <v>0.36349787140836981</v>
      </c>
      <c r="AC73" s="35">
        <v>0.38516437096540812</v>
      </c>
      <c r="AD73" s="35">
        <v>0.3025497225211401</v>
      </c>
      <c r="AE73" s="35">
        <v>0.31216804988349434</v>
      </c>
      <c r="AF73" s="35">
        <v>0.24507849306045115</v>
      </c>
      <c r="AG73" s="35">
        <v>0.24769058182696146</v>
      </c>
      <c r="AH73" s="35">
        <v>0.26248458008197167</v>
      </c>
      <c r="AI73" s="35">
        <v>0.30500457115110213</v>
      </c>
      <c r="AJ73" s="35">
        <v>0.30241517763814502</v>
      </c>
      <c r="AK73" s="35">
        <v>0.30455785416214265</v>
      </c>
      <c r="AL73" s="35">
        <v>0.3032449649215716</v>
      </c>
      <c r="AM73" s="35">
        <v>0.28791936525368572</v>
      </c>
      <c r="AN73" s="35">
        <v>0.296511166744445</v>
      </c>
      <c r="AO73" s="35">
        <v>0.32711888580477955</v>
      </c>
      <c r="AP73" s="35">
        <v>0.31942321780765237</v>
      </c>
      <c r="AQ73" s="35">
        <v>0.34589352613888541</v>
      </c>
      <c r="AR73" s="35">
        <v>0.28183386132199451</v>
      </c>
      <c r="AS73" s="36">
        <v>0.28905860002882222</v>
      </c>
      <c r="AT73" s="36">
        <v>0.28128576775959901</v>
      </c>
      <c r="AU73" s="36">
        <v>0.30935603600247574</v>
      </c>
      <c r="AV73" s="36">
        <v>0.31790758762871529</v>
      </c>
      <c r="AW73" s="36">
        <v>0.34109248882403331</v>
      </c>
      <c r="AX73" s="36">
        <v>0.36082304232375628</v>
      </c>
      <c r="AY73" s="36">
        <v>0.41533499766896004</v>
      </c>
      <c r="AZ73" s="36">
        <v>0.40782660278215765</v>
      </c>
      <c r="BA73" s="36">
        <v>0.42550327848833441</v>
      </c>
      <c r="BB73" s="36">
        <v>0.43572264529318327</v>
      </c>
      <c r="BC73" s="36">
        <v>0.453357092196636</v>
      </c>
      <c r="BD73" s="36">
        <v>0.48378691603456364</v>
      </c>
      <c r="BE73" s="36">
        <v>0.49018810295763554</v>
      </c>
      <c r="BF73" s="36">
        <v>0.50975722713933136</v>
      </c>
      <c r="BG73" s="36">
        <v>0.49472590597550442</v>
      </c>
      <c r="BH73" s="36">
        <v>0.45710652022083559</v>
      </c>
      <c r="BI73" s="36">
        <v>0.44495312062469461</v>
      </c>
      <c r="BJ73" s="36">
        <v>0.52250149529698475</v>
      </c>
      <c r="BK73" s="36">
        <v>0.45799477490375901</v>
      </c>
      <c r="BL73" s="36">
        <f>+'[16]CONSOLIDADO (2)'!BL192</f>
        <v>0.44650903058297203</v>
      </c>
      <c r="BM73" s="18"/>
      <c r="BN73" s="18"/>
      <c r="BO73" s="18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4"/>
      <c r="CY73" s="37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</row>
    <row r="74" spans="1:120" s="1" customFormat="1" x14ac:dyDescent="0.25">
      <c r="A74" s="34" t="s">
        <v>67</v>
      </c>
      <c r="B74" s="34"/>
      <c r="C74" s="35">
        <v>-4.0390987408880044E-2</v>
      </c>
      <c r="D74" s="35">
        <v>-7.1846741241878218E-2</v>
      </c>
      <c r="E74" s="35">
        <v>-6.4784960634138508E-2</v>
      </c>
      <c r="F74" s="35">
        <v>-6.2042462581016165E-2</v>
      </c>
      <c r="G74" s="35">
        <v>-3.8581460674157311E-2</v>
      </c>
      <c r="H74" s="35">
        <v>-4.7214970033983485E-2</v>
      </c>
      <c r="I74" s="35">
        <v>-2.0171945495066599E-2</v>
      </c>
      <c r="J74" s="35">
        <v>-2.1814066905901836E-2</v>
      </c>
      <c r="K74" s="35">
        <v>-1.7344693291678967E-2</v>
      </c>
      <c r="L74" s="35">
        <v>-1.8715669515669518E-2</v>
      </c>
      <c r="M74" s="35">
        <v>-4.3969825177616328E-2</v>
      </c>
      <c r="N74" s="35">
        <v>-5.7975056798955885E-2</v>
      </c>
      <c r="O74" s="35">
        <v>-7.4911948975560208E-2</v>
      </c>
      <c r="P74" s="35">
        <v>-7.7475668677719572E-2</v>
      </c>
      <c r="Q74" s="35">
        <v>-0.13835343932129104</v>
      </c>
      <c r="R74" s="35">
        <v>-0.10264280120225866</v>
      </c>
      <c r="S74" s="35">
        <v>-3.9603602300264031E-2</v>
      </c>
      <c r="T74" s="35">
        <v>-5.2231564336733746E-2</v>
      </c>
      <c r="U74" s="35">
        <v>-5.5702551297190435E-2</v>
      </c>
      <c r="V74" s="35">
        <v>-6.4759833588158205E-2</v>
      </c>
      <c r="W74" s="35">
        <v>-0.11268514808203708</v>
      </c>
      <c r="X74" s="35">
        <v>-0.11363298821920513</v>
      </c>
      <c r="Y74" s="35">
        <v>-0.10376281432664419</v>
      </c>
      <c r="Z74" s="35">
        <v>-8.7290122878295462E-2</v>
      </c>
      <c r="AA74" s="35">
        <v>-4.9536679108660032E-2</v>
      </c>
      <c r="AB74" s="35">
        <v>-4.0946537160798671E-2</v>
      </c>
      <c r="AC74" s="35">
        <v>-7.0350679841860317E-2</v>
      </c>
      <c r="AD74" s="35">
        <v>-7.9272249740975909E-2</v>
      </c>
      <c r="AE74" s="35">
        <v>-7.8109809976432978E-2</v>
      </c>
      <c r="AF74" s="35">
        <v>-4.5112910119555004E-2</v>
      </c>
      <c r="AG74" s="35">
        <v>-1.3846454182089555E-2</v>
      </c>
      <c r="AH74" s="35">
        <v>-4.4527984799872392E-3</v>
      </c>
      <c r="AI74" s="35">
        <v>-1.3953194558522999E-4</v>
      </c>
      <c r="AJ74" s="35">
        <v>-1.6546982188836264E-2</v>
      </c>
      <c r="AK74" s="35">
        <v>-2.8437804668087475E-2</v>
      </c>
      <c r="AL74" s="35">
        <v>-3.0872194771803651E-2</v>
      </c>
      <c r="AM74" s="35">
        <v>-1.4607710254500195E-2</v>
      </c>
      <c r="AN74" s="35">
        <v>-2.3304649759130637E-2</v>
      </c>
      <c r="AO74" s="35">
        <v>-4.3124344368893619E-2</v>
      </c>
      <c r="AP74" s="35">
        <v>-3.1362890760898189E-2</v>
      </c>
      <c r="AQ74" s="35">
        <v>-6.6300454008201781E-2</v>
      </c>
      <c r="AR74" s="35">
        <v>-7.6005588185583325E-3</v>
      </c>
      <c r="AS74" s="36">
        <v>1.4762492048911537E-2</v>
      </c>
      <c r="AT74" s="36">
        <v>3.2675538042039251E-2</v>
      </c>
      <c r="AU74" s="36">
        <v>9.2260048348431437E-3</v>
      </c>
      <c r="AV74" s="36">
        <v>1.2919744112713722E-2</v>
      </c>
      <c r="AW74" s="36">
        <v>6.9381689583488211E-3</v>
      </c>
      <c r="AX74" s="36">
        <v>1.8330858663905395E-3</v>
      </c>
      <c r="AY74" s="36">
        <v>-2.0155950041677646E-2</v>
      </c>
      <c r="AZ74" s="36">
        <v>-1.8287065851762311E-3</v>
      </c>
      <c r="BA74" s="36">
        <v>-3.0002054539492805E-2</v>
      </c>
      <c r="BB74" s="36">
        <v>-2.3013981309915527E-2</v>
      </c>
      <c r="BC74" s="36">
        <v>-2.4428633230060278E-2</v>
      </c>
      <c r="BD74" s="36">
        <v>-3.6317768338577035E-2</v>
      </c>
      <c r="BE74" s="36">
        <v>-4.6523787570933596E-2</v>
      </c>
      <c r="BF74" s="36">
        <v>-6.350275494899936E-2</v>
      </c>
      <c r="BG74" s="36">
        <v>-6.4699579407316701E-2</v>
      </c>
      <c r="BH74" s="36">
        <v>-5.7169523464936804E-2</v>
      </c>
      <c r="BI74" s="36">
        <v>-3.8515200552206343E-2</v>
      </c>
      <c r="BJ74" s="36">
        <v>-2.4445207298380869E-2</v>
      </c>
      <c r="BK74" s="36">
        <v>-2.6468908928689663E-2</v>
      </c>
      <c r="BL74" s="36">
        <f>+'[16]CONSOLIDADO (2)'!BL193</f>
        <v>-4.2750801331996678E-2</v>
      </c>
      <c r="BM74" s="18"/>
      <c r="BN74" s="18"/>
      <c r="BO74" s="18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4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</row>
    <row r="75" spans="1:120" s="1" customFormat="1" x14ac:dyDescent="0.25">
      <c r="A75" s="1" t="s">
        <v>68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4.2788528173909907E-2</v>
      </c>
      <c r="AJ75" s="18">
        <v>4.5646780932709324E-2</v>
      </c>
      <c r="AK75" s="18">
        <v>3.8540120993522685E-2</v>
      </c>
      <c r="AL75" s="18">
        <v>3.7910024201390773E-2</v>
      </c>
      <c r="AM75" s="18">
        <v>3.6240877199086086E-2</v>
      </c>
      <c r="AN75" s="18">
        <v>3.4035717992272556E-2</v>
      </c>
      <c r="AO75" s="18">
        <v>2.7987884485710938E-2</v>
      </c>
      <c r="AP75" s="18">
        <v>2.9322579478732999E-2</v>
      </c>
      <c r="AQ75" s="18">
        <v>4.6869432469019347E-2</v>
      </c>
      <c r="AR75" s="18">
        <v>6.6205111975959963E-2</v>
      </c>
      <c r="AS75" s="17">
        <v>3.4472685198418916E-2</v>
      </c>
      <c r="AT75" s="17">
        <v>3.541550581557841E-2</v>
      </c>
      <c r="AU75" s="17">
        <v>5.3284748437150573E-2</v>
      </c>
      <c r="AV75" s="17">
        <v>5.7257655273831365E-2</v>
      </c>
      <c r="AW75" s="17">
        <v>6.1203916861153784E-2</v>
      </c>
      <c r="AX75" s="17">
        <v>6.8867454644069237E-2</v>
      </c>
      <c r="AY75" s="17">
        <v>6.4780594552155873E-2</v>
      </c>
      <c r="AZ75" s="17">
        <v>6.7854414203700281E-2</v>
      </c>
      <c r="BA75" s="17">
        <v>6.28627741068854E-2</v>
      </c>
      <c r="BB75" s="17">
        <v>4.6050556231081965E-2</v>
      </c>
      <c r="BC75" s="17">
        <v>4.9025261733548244E-2</v>
      </c>
      <c r="BD75" s="17">
        <v>4.1312017818810914E-2</v>
      </c>
      <c r="BE75" s="17">
        <v>5.0253195475126869E-2</v>
      </c>
      <c r="BF75" s="17">
        <v>3.7282237648917166E-2</v>
      </c>
      <c r="BG75" s="17">
        <v>7.8184881347139995E-2</v>
      </c>
      <c r="BH75" s="17">
        <v>5.6124267588999258E-2</v>
      </c>
      <c r="BI75" s="17">
        <v>6.2405087801750574E-2</v>
      </c>
      <c r="BJ75" s="17">
        <v>4.9469462040712522E-2</v>
      </c>
      <c r="BK75" s="17">
        <v>2.906863751467342E-2</v>
      </c>
      <c r="BL75" s="17">
        <f>+'[16]CONSOLIDADO (2)'!BL194</f>
        <v>1.6319927239375677E-2</v>
      </c>
      <c r="BM75" s="18"/>
      <c r="BN75" s="18"/>
      <c r="BO75" s="18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4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</row>
    <row r="76" spans="1:120" x14ac:dyDescent="0.25">
      <c r="A76" s="2" t="s">
        <v>69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1.69987963889809E-2</v>
      </c>
      <c r="AJ76" s="20">
        <v>2.6462214950168907E-2</v>
      </c>
      <c r="AK76" s="20">
        <v>1.9224229414418439E-2</v>
      </c>
      <c r="AL76" s="20">
        <v>1.9909601744697258E-2</v>
      </c>
      <c r="AM76" s="20">
        <v>2.1875584166226345E-2</v>
      </c>
      <c r="AN76" s="20">
        <v>1.7492431098860776E-2</v>
      </c>
      <c r="AO76" s="20">
        <v>1.2152647378277311E-2</v>
      </c>
      <c r="AP76" s="20">
        <v>1.166250353569263E-2</v>
      </c>
      <c r="AQ76" s="20">
        <v>1.3483838554812208E-2</v>
      </c>
      <c r="AR76" s="20">
        <v>3.7544777522674766E-2</v>
      </c>
      <c r="AS76" s="7">
        <v>1.2138917223716801E-2</v>
      </c>
      <c r="AT76" s="7">
        <v>1.0543269012429069E-2</v>
      </c>
      <c r="AU76" s="7">
        <v>2.5464940649644423E-2</v>
      </c>
      <c r="AV76" s="7">
        <v>2.542560607428121E-2</v>
      </c>
      <c r="AW76" s="7">
        <v>3.6497796658519786E-2</v>
      </c>
      <c r="AX76" s="7">
        <v>3.7735439067144799E-2</v>
      </c>
      <c r="AY76" s="7">
        <v>3.2629733923202495E-2</v>
      </c>
      <c r="AZ76" s="7">
        <v>3.7709821800781626E-2</v>
      </c>
      <c r="BA76" s="7">
        <v>2.4113088016075982E-2</v>
      </c>
      <c r="BB76" s="7">
        <v>2.1976760173277241E-2</v>
      </c>
      <c r="BC76" s="7">
        <v>2.2742826793811451E-2</v>
      </c>
      <c r="BD76" s="7">
        <v>1.4074204767683614E-2</v>
      </c>
      <c r="BE76" s="7">
        <v>1.6131954694967636E-2</v>
      </c>
      <c r="BF76" s="7">
        <v>1.1028772519112275E-2</v>
      </c>
      <c r="BG76" s="7">
        <v>4.9547343216632483E-2</v>
      </c>
      <c r="BH76" s="7">
        <v>3.0525356333938491E-2</v>
      </c>
      <c r="BI76" s="7">
        <v>5.8950293036203374E-2</v>
      </c>
      <c r="BJ76" s="7">
        <v>4.67307936959835E-2</v>
      </c>
      <c r="BK76" s="7">
        <v>2.7459374868552031E-2</v>
      </c>
      <c r="BL76" s="7">
        <f>+'[16]CONSOLIDADO (2)'!BL195</f>
        <v>1.5416443225703244E-2</v>
      </c>
      <c r="BM76" s="20"/>
      <c r="BN76" s="20"/>
      <c r="BO76" s="20"/>
      <c r="BP76" s="147" t="s">
        <v>146</v>
      </c>
      <c r="BQ76" s="147"/>
      <c r="BR76" s="147"/>
      <c r="BS76" s="147"/>
      <c r="BT76" s="147"/>
      <c r="BU76" s="147"/>
      <c r="BV76" s="147"/>
      <c r="CY76" s="19"/>
      <c r="CZ76" s="19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</row>
    <row r="77" spans="1:120" x14ac:dyDescent="0.25">
      <c r="A77" s="2" t="s">
        <v>70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1.9342087426657991E-2</v>
      </c>
      <c r="AJ77" s="20">
        <v>1.8576070773992873E-2</v>
      </c>
      <c r="AK77" s="20">
        <v>1.8438226352237585E-2</v>
      </c>
      <c r="AL77" s="20">
        <v>1.6776045756459902E-2</v>
      </c>
      <c r="AM77" s="20">
        <v>1.4229658773419333E-2</v>
      </c>
      <c r="AN77" s="20">
        <v>1.5532564378438071E-2</v>
      </c>
      <c r="AO77" s="20">
        <v>1.4348225671286078E-2</v>
      </c>
      <c r="AP77" s="20">
        <v>1.562778816911245E-2</v>
      </c>
      <c r="AQ77" s="20">
        <v>3.1860009139677993E-2</v>
      </c>
      <c r="AR77" s="20">
        <v>2.8151393869486251E-2</v>
      </c>
      <c r="AS77" s="7">
        <v>1.997527064362695E-2</v>
      </c>
      <c r="AT77" s="7">
        <v>2.2346032690546094E-2</v>
      </c>
      <c r="AU77" s="7">
        <v>2.5372757849452577E-2</v>
      </c>
      <c r="AV77" s="7">
        <v>2.8875508662539819E-2</v>
      </c>
      <c r="AW77" s="7">
        <v>2.1966817739742506E-2</v>
      </c>
      <c r="AX77" s="7">
        <v>2.918724316538605E-2</v>
      </c>
      <c r="AY77" s="7">
        <v>3.0208763380054255E-2</v>
      </c>
      <c r="AZ77" s="7">
        <v>2.8448037971916675E-2</v>
      </c>
      <c r="BA77" s="7">
        <v>3.7245480609769281E-2</v>
      </c>
      <c r="BB77" s="7">
        <v>2.2750477632390118E-2</v>
      </c>
      <c r="BC77" s="7">
        <v>2.5128061018220838E-2</v>
      </c>
      <c r="BD77" s="7">
        <v>2.5911041849277953E-2</v>
      </c>
      <c r="BE77" s="7">
        <v>3.2734073950726535E-2</v>
      </c>
      <c r="BF77" s="7">
        <v>2.4681388177344211E-2</v>
      </c>
      <c r="BG77" s="7">
        <v>1.1875195739157986E-2</v>
      </c>
      <c r="BH77" s="7">
        <v>2.5040063794733252E-3</v>
      </c>
      <c r="BI77" s="7">
        <v>2.2456537060349582E-3</v>
      </c>
      <c r="BJ77" s="7">
        <v>1.7801638404900289E-3</v>
      </c>
      <c r="BK77" s="7">
        <v>1.0460380052919661E-3</v>
      </c>
      <c r="BL77" s="7">
        <f>+'[16]CONSOLIDADO (2)'!BL196</f>
        <v>5.87274313334061E-4</v>
      </c>
      <c r="BM77" s="20"/>
      <c r="BN77" s="20"/>
      <c r="BO77" s="20"/>
      <c r="BP77" s="147"/>
      <c r="BQ77" s="147"/>
      <c r="BR77" s="147"/>
      <c r="BS77" s="147"/>
      <c r="BT77" s="147"/>
      <c r="BU77" s="147"/>
      <c r="BV77" s="147"/>
      <c r="CY77" s="19"/>
      <c r="CZ77" s="19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</row>
    <row r="78" spans="1:120" x14ac:dyDescent="0.25">
      <c r="A78" s="2" t="s">
        <v>71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1.4878133248010631E-2</v>
      </c>
      <c r="BH78" s="7">
        <v>2.144981762889937E-2</v>
      </c>
      <c r="BI78" s="7">
        <v>0</v>
      </c>
      <c r="BJ78" s="7">
        <v>0</v>
      </c>
      <c r="BK78" s="7">
        <v>0</v>
      </c>
      <c r="BL78" s="7">
        <f>+'[16]CONSOLIDADO (2)'!BL197</f>
        <v>0</v>
      </c>
      <c r="BM78" s="20"/>
      <c r="BN78" s="20"/>
      <c r="BO78" s="20"/>
      <c r="CY78" s="19"/>
      <c r="CZ78" s="19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</row>
    <row r="79" spans="1:120" x14ac:dyDescent="0.25">
      <c r="A79" s="2" t="s">
        <v>72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6.4476443582710185E-3</v>
      </c>
      <c r="AJ79" s="20">
        <v>6.0849520854754232E-4</v>
      </c>
      <c r="AK79" s="20">
        <v>8.776652268666648E-4</v>
      </c>
      <c r="AL79" s="20">
        <v>1.2243767002336166E-3</v>
      </c>
      <c r="AM79" s="20">
        <v>1.3563425944040892E-4</v>
      </c>
      <c r="AN79" s="20">
        <v>1.010722514973709E-3</v>
      </c>
      <c r="AO79" s="20">
        <v>1.4870114361475433E-3</v>
      </c>
      <c r="AP79" s="20">
        <v>2.0322877739279203E-3</v>
      </c>
      <c r="AQ79" s="20">
        <v>1.5255847745291539E-3</v>
      </c>
      <c r="AR79" s="20">
        <v>5.089405837989438E-4</v>
      </c>
      <c r="AS79" s="7">
        <v>2.3584973310751631E-3</v>
      </c>
      <c r="AT79" s="7">
        <v>2.5262041126032464E-3</v>
      </c>
      <c r="AU79" s="7">
        <v>2.4470499380535738E-3</v>
      </c>
      <c r="AV79" s="7">
        <v>2.956540537010356E-3</v>
      </c>
      <c r="AW79" s="7">
        <v>2.7393024628914885E-3</v>
      </c>
      <c r="AX79" s="7">
        <v>1.9447724115383735E-3</v>
      </c>
      <c r="AY79" s="7">
        <v>1.9420972488991435E-3</v>
      </c>
      <c r="AZ79" s="7">
        <v>1.6965544310019842E-3</v>
      </c>
      <c r="BA79" s="7">
        <v>1.5042054810401428E-3</v>
      </c>
      <c r="BB79" s="7">
        <v>1.3233184254146117E-3</v>
      </c>
      <c r="BC79" s="7">
        <v>1.1543739215159558E-3</v>
      </c>
      <c r="BD79" s="7">
        <v>1.3267712018493495E-3</v>
      </c>
      <c r="BE79" s="7">
        <v>1.3871668294326981E-3</v>
      </c>
      <c r="BF79" s="7">
        <v>1.5720769524606788E-3</v>
      </c>
      <c r="BG79" s="7">
        <v>1.8842091433389032E-3</v>
      </c>
      <c r="BH79" s="7">
        <v>1.6450872466880649E-3</v>
      </c>
      <c r="BI79" s="7">
        <v>1.2091410595122458E-3</v>
      </c>
      <c r="BJ79" s="7">
        <v>9.5850450423899615E-4</v>
      </c>
      <c r="BK79" s="7">
        <v>5.632246408294239E-4</v>
      </c>
      <c r="BL79" s="7">
        <f>+'[16]CONSOLIDADO (2)'!BL198</f>
        <v>3.1620970033837401E-4</v>
      </c>
      <c r="BM79" s="20"/>
      <c r="BN79" s="20"/>
      <c r="BO79" s="20"/>
      <c r="CY79" s="19"/>
      <c r="CZ79" s="19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</row>
    <row r="80" spans="1:120" s="1" customFormat="1" x14ac:dyDescent="0.25">
      <c r="A80" s="1" t="s">
        <v>73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6.5287420163414739E-2</v>
      </c>
      <c r="AJ80" s="18">
        <v>3.6963577443435841E-2</v>
      </c>
      <c r="AK80" s="18">
        <v>4.4953417116040104E-2</v>
      </c>
      <c r="AL80" s="18">
        <v>4.8273370029645303E-2</v>
      </c>
      <c r="AM80" s="18">
        <v>4.3534286166990517E-2</v>
      </c>
      <c r="AN80" s="18">
        <v>4.8707153235943552E-2</v>
      </c>
      <c r="AO80" s="18">
        <v>3.7134777079094322E-2</v>
      </c>
      <c r="AP80" s="18">
        <v>4.305046775983222E-2</v>
      </c>
      <c r="AQ80" s="18">
        <v>4.5163417281671982E-2</v>
      </c>
      <c r="AR80" s="18">
        <v>3.9431362453084262E-2</v>
      </c>
      <c r="AS80" s="17">
        <v>6.9732937391959918E-2</v>
      </c>
      <c r="AT80" s="17">
        <v>6.0873582854388174E-2</v>
      </c>
      <c r="AU80" s="17">
        <v>6.1164060408855879E-2</v>
      </c>
      <c r="AV80" s="17">
        <v>7.3075272861968757E-2</v>
      </c>
      <c r="AW80" s="17">
        <v>8.0490853741224902E-2</v>
      </c>
      <c r="AX80" s="17">
        <v>8.0717623240809999E-2</v>
      </c>
      <c r="AY80" s="17">
        <v>6.5195762312782499E-2</v>
      </c>
      <c r="AZ80" s="17">
        <v>8.6735803677787215E-2</v>
      </c>
      <c r="BA80" s="17">
        <v>6.7140790116193172E-2</v>
      </c>
      <c r="BB80" s="17">
        <v>7.0293956008243438E-2</v>
      </c>
      <c r="BC80" s="17">
        <v>6.6084263375969232E-2</v>
      </c>
      <c r="BD80" s="17">
        <v>7.1511688048428862E-2</v>
      </c>
      <c r="BE80" s="17">
        <v>6.127524265073607E-2</v>
      </c>
      <c r="BF80" s="17">
        <v>7.8447384930355926E-2</v>
      </c>
      <c r="BG80" s="17">
        <v>0.10543973804570844</v>
      </c>
      <c r="BH80" s="17">
        <v>0.11488433029606826</v>
      </c>
      <c r="BI80" s="17">
        <v>6.5358816723898275E-2</v>
      </c>
      <c r="BJ80" s="17">
        <v>5.1810927872103306E-2</v>
      </c>
      <c r="BK80" s="17">
        <v>3.0444500899839751E-2</v>
      </c>
      <c r="BL80" s="17">
        <f>+'[16]CONSOLIDADO (2)'!BL199</f>
        <v>1.7092374531612928E-2</v>
      </c>
      <c r="BM80" s="18"/>
      <c r="BN80" s="18"/>
      <c r="BO80" s="18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</row>
    <row r="81" spans="1:120" x14ac:dyDescent="0.25">
      <c r="A81" s="2" t="s">
        <v>49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4.6234544405787989E-2</v>
      </c>
      <c r="AJ81" s="20">
        <v>2.424070614380491E-2</v>
      </c>
      <c r="AK81" s="20">
        <v>4.1032186095918244E-2</v>
      </c>
      <c r="AL81" s="20">
        <v>4.4133999006982332E-2</v>
      </c>
      <c r="AM81" s="20">
        <v>3.9178735156011717E-2</v>
      </c>
      <c r="AN81" s="20">
        <v>3.9666748118757651E-2</v>
      </c>
      <c r="AO81" s="20">
        <v>2.7124708948314959E-2</v>
      </c>
      <c r="AP81" s="20">
        <v>3.2624587431206442E-2</v>
      </c>
      <c r="AQ81" s="20">
        <v>3.5935840896939374E-2</v>
      </c>
      <c r="AR81" s="20">
        <v>3.0244370831818929E-2</v>
      </c>
      <c r="AS81" s="7">
        <v>5.0829104044993551E-2</v>
      </c>
      <c r="AT81" s="7">
        <v>4.8907971257139637E-2</v>
      </c>
      <c r="AU81" s="7">
        <v>4.7538172237481587E-2</v>
      </c>
      <c r="AV81" s="7">
        <v>5.9277757761133823E-2</v>
      </c>
      <c r="AW81" s="7">
        <v>7.0305455820414628E-2</v>
      </c>
      <c r="AX81" s="7">
        <v>6.3424214284052746E-2</v>
      </c>
      <c r="AY81" s="7">
        <v>5.6002132284469305E-2</v>
      </c>
      <c r="AZ81" s="7">
        <v>6.9907165629491605E-2</v>
      </c>
      <c r="BA81" s="7">
        <v>4.9814134602336871E-2</v>
      </c>
      <c r="BB81" s="7">
        <v>5.5208740080164964E-2</v>
      </c>
      <c r="BC81" s="7">
        <v>5.1624454738195151E-2</v>
      </c>
      <c r="BD81" s="7">
        <v>5.6077037239490229E-2</v>
      </c>
      <c r="BE81" s="7">
        <v>4.6159357974949515E-2</v>
      </c>
      <c r="BF81" s="7">
        <v>6.4315585564891697E-2</v>
      </c>
      <c r="BG81" s="7">
        <v>9.4050207318564144E-2</v>
      </c>
      <c r="BH81" s="7">
        <v>0.11069385940075409</v>
      </c>
      <c r="BI81" s="7">
        <v>6.033608413472788E-2</v>
      </c>
      <c r="BJ81" s="7">
        <v>4.7829331372312073E-2</v>
      </c>
      <c r="BK81" s="7">
        <v>2.8104884081551488E-2</v>
      </c>
      <c r="BL81" s="7">
        <f>+'[16]CONSOLIDADO (2)'!BL200</f>
        <v>1.5778849732825569E-2</v>
      </c>
      <c r="BM81" s="20"/>
      <c r="BN81" s="20"/>
      <c r="BO81" s="20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</row>
    <row r="82" spans="1:120" x14ac:dyDescent="0.25">
      <c r="A82" s="2" t="s">
        <v>74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1.2605231399355734E-2</v>
      </c>
      <c r="AJ82" s="20">
        <v>1.1936609113174379E-2</v>
      </c>
      <c r="AK82" s="20">
        <v>2.9744372440546497E-3</v>
      </c>
      <c r="AL82" s="20">
        <v>2.6622823963388621E-3</v>
      </c>
      <c r="AM82" s="20">
        <v>4.1011953215147612E-3</v>
      </c>
      <c r="AN82" s="20">
        <v>6.5585735636715034E-3</v>
      </c>
      <c r="AO82" s="20">
        <v>8.4484529426707301E-3</v>
      </c>
      <c r="AP82" s="20">
        <v>8.2434860880925588E-3</v>
      </c>
      <c r="AQ82" s="20">
        <v>6.2413477430115867E-3</v>
      </c>
      <c r="AR82" s="20">
        <v>1.8940737559509839E-3</v>
      </c>
      <c r="AS82" s="7">
        <v>1.3136419659610828E-2</v>
      </c>
      <c r="AT82" s="7">
        <v>4.2066297287551577E-3</v>
      </c>
      <c r="AU82" s="7">
        <v>4.3246951307880522E-3</v>
      </c>
      <c r="AV82" s="7">
        <v>4.8781661709351148E-3</v>
      </c>
      <c r="AW82" s="7">
        <v>5.3792716265913974E-3</v>
      </c>
      <c r="AX82" s="7">
        <v>4.6131588176911015E-3</v>
      </c>
      <c r="AY82" s="7">
        <v>2.9438367153328863E-3</v>
      </c>
      <c r="AZ82" s="7">
        <v>2.0381280316818674E-3</v>
      </c>
      <c r="BA82" s="7">
        <v>2.0086514842617082E-3</v>
      </c>
      <c r="BB82" s="7">
        <v>1.8783403420668209E-3</v>
      </c>
      <c r="BC82" s="7">
        <v>2.1834009696850608E-3</v>
      </c>
      <c r="BD82" s="7">
        <v>2.2294185022088183E-3</v>
      </c>
      <c r="BE82" s="7">
        <v>2.2346083890157848E-3</v>
      </c>
      <c r="BF82" s="7">
        <v>2.3016933337121721E-3</v>
      </c>
      <c r="BG82" s="7">
        <v>2.4345162969667024E-3</v>
      </c>
      <c r="BH82" s="7">
        <v>2.2336265090727677E-3</v>
      </c>
      <c r="BI82" s="7">
        <v>2.3912161584216879E-3</v>
      </c>
      <c r="BJ82" s="7">
        <v>1.8955534099394668E-3</v>
      </c>
      <c r="BK82" s="7">
        <v>1.1138418064438663E-3</v>
      </c>
      <c r="BL82" s="7">
        <f>+'[16]CONSOLIDADO (2)'!BL201</f>
        <v>6.2534121966200762E-4</v>
      </c>
      <c r="BM82" s="20"/>
      <c r="BN82" s="20"/>
      <c r="BO82" s="20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</row>
    <row r="83" spans="1:120" x14ac:dyDescent="0.25">
      <c r="A83" s="2" t="s">
        <v>75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1.7776697790900949E-4</v>
      </c>
      <c r="AK83" s="20">
        <v>6.9128549200551064E-5</v>
      </c>
      <c r="AL83" s="20">
        <v>2.5271192609049691E-4</v>
      </c>
      <c r="AM83" s="20">
        <v>1.187214300236342E-4</v>
      </c>
      <c r="AN83" s="20">
        <v>1.4711090385406808E-3</v>
      </c>
      <c r="AO83" s="20">
        <v>7.4603751961091285E-5</v>
      </c>
      <c r="AP83" s="20">
        <v>1.5010646660530287E-4</v>
      </c>
      <c r="AQ83" s="20">
        <v>1.4606438671918567E-3</v>
      </c>
      <c r="AR83" s="20">
        <v>6.7839772815154117E-3</v>
      </c>
      <c r="AS83" s="7">
        <v>3.4089163562803734E-3</v>
      </c>
      <c r="AT83" s="7">
        <v>5.2325716192836236E-3</v>
      </c>
      <c r="AU83" s="7">
        <v>6.8541431025326604E-3</v>
      </c>
      <c r="AV83" s="7">
        <v>5.9628083928894458E-3</v>
      </c>
      <c r="AW83" s="7">
        <v>2.0668238313273899E-3</v>
      </c>
      <c r="AX83" s="7">
        <v>1.0735477727527781E-2</v>
      </c>
      <c r="AY83" s="7">
        <v>4.3076960640811715E-3</v>
      </c>
      <c r="AZ83" s="7">
        <v>1.309395558561176E-2</v>
      </c>
      <c r="BA83" s="7">
        <v>1.3813798548554452E-2</v>
      </c>
      <c r="BB83" s="7">
        <v>1.1883557160597046E-2</v>
      </c>
      <c r="BC83" s="7">
        <v>1.1122033746573062E-2</v>
      </c>
      <c r="BD83" s="7">
        <v>1.187846110488046E-2</v>
      </c>
      <c r="BE83" s="7">
        <v>1.1494109457338085E-2</v>
      </c>
      <c r="BF83" s="7">
        <v>1.0258029079291386E-2</v>
      </c>
      <c r="BG83" s="7">
        <v>7.0708052868386816E-3</v>
      </c>
      <c r="BH83" s="7">
        <v>3.1175713955334427E-4</v>
      </c>
      <c r="BI83" s="7">
        <v>1.4223753712364739E-3</v>
      </c>
      <c r="BJ83" s="7">
        <v>1.127538585612779E-3</v>
      </c>
      <c r="BK83" s="7">
        <v>6.6255037101497756E-4</v>
      </c>
      <c r="BL83" s="7">
        <f>+'[16]CONSOLIDADO (2)'!BL202</f>
        <v>3.7197387878698014E-4</v>
      </c>
      <c r="BM83" s="20"/>
      <c r="BN83" s="20"/>
      <c r="BO83" s="20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</row>
    <row r="84" spans="1:120" x14ac:dyDescent="0.25">
      <c r="A84" s="2" t="s">
        <v>76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6.4476443582710185E-3</v>
      </c>
      <c r="AJ84" s="20">
        <v>6.0849520854754232E-4</v>
      </c>
      <c r="AK84" s="20">
        <v>8.7766522686666469E-4</v>
      </c>
      <c r="AL84" s="20">
        <v>1.2243767002336166E-3</v>
      </c>
      <c r="AM84" s="20">
        <v>1.3563425944040892E-4</v>
      </c>
      <c r="AN84" s="20">
        <v>1.010722514973709E-3</v>
      </c>
      <c r="AO84" s="20">
        <v>1.4870114361475433E-3</v>
      </c>
      <c r="AP84" s="20">
        <v>2.0322877739279203E-3</v>
      </c>
      <c r="AQ84" s="20">
        <v>1.5255847745291539E-3</v>
      </c>
      <c r="AR84" s="20">
        <v>5.089405837989438E-4</v>
      </c>
      <c r="AS84" s="7">
        <v>2.3584973310751636E-3</v>
      </c>
      <c r="AT84" s="7">
        <v>2.526410249209742E-3</v>
      </c>
      <c r="AU84" s="7">
        <v>2.4470499380535734E-3</v>
      </c>
      <c r="AV84" s="7">
        <v>2.9565405370103556E-3</v>
      </c>
      <c r="AW84" s="7">
        <v>2.7393024628914889E-3</v>
      </c>
      <c r="AX84" s="7">
        <v>1.9447724115383739E-3</v>
      </c>
      <c r="AY84" s="7">
        <v>1.9420972488991435E-3</v>
      </c>
      <c r="AZ84" s="7">
        <v>1.6965544310019844E-3</v>
      </c>
      <c r="BA84" s="7">
        <v>1.5042054810401428E-3</v>
      </c>
      <c r="BB84" s="7">
        <v>1.3233184254146117E-3</v>
      </c>
      <c r="BC84" s="7">
        <v>1.1543739215159555E-3</v>
      </c>
      <c r="BD84" s="7">
        <v>1.3267712018493495E-3</v>
      </c>
      <c r="BE84" s="7">
        <v>1.3871668294326981E-3</v>
      </c>
      <c r="BF84" s="7">
        <v>1.5720769524606788E-3</v>
      </c>
      <c r="BG84" s="7">
        <v>1.8842091433389028E-3</v>
      </c>
      <c r="BH84" s="7">
        <v>1.6450872466880647E-3</v>
      </c>
      <c r="BI84" s="7">
        <v>1.209141059512246E-3</v>
      </c>
      <c r="BJ84" s="7">
        <v>9.5850450423899637E-4</v>
      </c>
      <c r="BK84" s="7">
        <v>5.63224640829424E-4</v>
      </c>
      <c r="BL84" s="7">
        <f>+'[16]CONSOLIDADO (2)'!BL203</f>
        <v>3.1620970033837401E-4</v>
      </c>
      <c r="BM84" s="20"/>
      <c r="BN84" s="20"/>
      <c r="BO84" s="20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</row>
    <row r="85" spans="1:120" x14ac:dyDescent="0.25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20"/>
      <c r="BN85" s="20"/>
      <c r="BO85" s="20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</row>
    <row r="86" spans="1:120" s="1" customFormat="1" x14ac:dyDescent="0.25">
      <c r="A86" s="1" t="s">
        <v>77</v>
      </c>
      <c r="C86" s="18">
        <v>2.6499337309476474E-2</v>
      </c>
      <c r="D86" s="18">
        <v>4.1858128474780626E-2</v>
      </c>
      <c r="E86" s="18">
        <v>2.9082534411654436E-2</v>
      </c>
      <c r="F86" s="18">
        <v>1.0223192775765865E-2</v>
      </c>
      <c r="G86" s="18">
        <v>1.1396067415730337E-2</v>
      </c>
      <c r="H86" s="18">
        <v>2.8839303395389805E-3</v>
      </c>
      <c r="I86" s="18">
        <v>-1.7131424503372794E-3</v>
      </c>
      <c r="J86" s="18">
        <v>4.1066656826659036E-3</v>
      </c>
      <c r="K86" s="18">
        <v>9.2020412040359698E-3</v>
      </c>
      <c r="L86" s="18">
        <v>8.5401709401709391E-3</v>
      </c>
      <c r="M86" s="18">
        <v>1.9109922567254727E-2</v>
      </c>
      <c r="N86" s="18">
        <v>1.933581476289457E-2</v>
      </c>
      <c r="O86" s="18">
        <v>9.1539199638765029E-3</v>
      </c>
      <c r="P86" s="18">
        <v>1.7872996174479079E-2</v>
      </c>
      <c r="Q86" s="18">
        <v>1.7243833132748288E-2</v>
      </c>
      <c r="R86" s="18">
        <v>3.6412439512496932E-2</v>
      </c>
      <c r="S86" s="18">
        <v>2.3774217271269604E-2</v>
      </c>
      <c r="T86" s="18">
        <v>4.4044760261142457E-2</v>
      </c>
      <c r="U86" s="18">
        <v>4.4471475119184978E-2</v>
      </c>
      <c r="V86" s="18">
        <v>2.4016215767037032E-2</v>
      </c>
      <c r="W86" s="18">
        <v>6.4111325634767402E-2</v>
      </c>
      <c r="X86" s="18">
        <v>4.6378095835206426E-2</v>
      </c>
      <c r="Y86" s="18">
        <v>-1.149140745274564E-2</v>
      </c>
      <c r="Z86" s="18">
        <v>-1.0669126327396262E-2</v>
      </c>
      <c r="AA86" s="18">
        <v>4.8510224920747472E-3</v>
      </c>
      <c r="AB86" s="18">
        <v>9.5990603392573327E-5</v>
      </c>
      <c r="AC86" s="18">
        <v>3.0204302631149035E-2</v>
      </c>
      <c r="AD86" s="18">
        <v>2.3809817987910056E-2</v>
      </c>
      <c r="AE86" s="18">
        <v>2.954218813674514E-2</v>
      </c>
      <c r="AF86" s="18">
        <v>5.0369733418976449E-3</v>
      </c>
      <c r="AG86" s="18">
        <v>9.9628355988468677E-3</v>
      </c>
      <c r="AH86" s="18">
        <v>-8.1042073103952134E-3</v>
      </c>
      <c r="AI86" s="18">
        <v>2.2638423935090076E-2</v>
      </c>
      <c r="AJ86" s="18">
        <v>7.863778699562755E-3</v>
      </c>
      <c r="AK86" s="18">
        <v>3.485110079060489E-2</v>
      </c>
      <c r="AL86" s="18">
        <v>4.1235540600058178E-2</v>
      </c>
      <c r="AM86" s="18">
        <v>2.1901119222404612E-2</v>
      </c>
      <c r="AN86" s="18">
        <v>3.7976085002801641E-2</v>
      </c>
      <c r="AO86" s="18">
        <v>5.2271236962277E-2</v>
      </c>
      <c r="AP86" s="18">
        <v>4.5090779041997403E-2</v>
      </c>
      <c r="AQ86" s="18">
        <v>6.4594438820854388E-2</v>
      </c>
      <c r="AR86" s="18">
        <v>-1.9173190704317358E-2</v>
      </c>
      <c r="AS86" s="17">
        <v>2.0497760144629448E-2</v>
      </c>
      <c r="AT86" s="17">
        <v>-7.2174610032294953E-3</v>
      </c>
      <c r="AU86" s="17">
        <v>-1.3466928631378735E-3</v>
      </c>
      <c r="AV86" s="17">
        <v>2.8978734754236553E-3</v>
      </c>
      <c r="AW86" s="17">
        <v>1.2348767921722299E-2</v>
      </c>
      <c r="AX86" s="17">
        <v>1.0017082730350242E-2</v>
      </c>
      <c r="AY86" s="17">
        <v>2.0571117802304254E-2</v>
      </c>
      <c r="AZ86" s="17">
        <v>2.0710096059263151E-2</v>
      </c>
      <c r="BA86" s="17">
        <v>3.4280070548800577E-2</v>
      </c>
      <c r="BB86" s="17">
        <v>4.7257381087076986E-2</v>
      </c>
      <c r="BC86" s="17">
        <v>4.1487634872481242E-2</v>
      </c>
      <c r="BD86" s="17">
        <v>6.6517438568194961E-2</v>
      </c>
      <c r="BE86" s="17">
        <v>5.7545834746542797E-2</v>
      </c>
      <c r="BF86" s="17">
        <v>0.10466790223043812</v>
      </c>
      <c r="BG86" s="17">
        <v>9.1954436105885135E-2</v>
      </c>
      <c r="BH86" s="17">
        <v>0.11592958617200594</v>
      </c>
      <c r="BI86" s="17">
        <v>4.6033284829452716E-2</v>
      </c>
      <c r="BJ86" s="17">
        <v>3.6491284872706135E-2</v>
      </c>
      <c r="BK86" s="17">
        <v>2.1442560493914395E-2</v>
      </c>
      <c r="BL86" s="17">
        <f>+'[16]CONSOLIDADO (2)'!BL205</f>
        <v>1.2038439259836286E-2</v>
      </c>
      <c r="BM86" s="18"/>
      <c r="BN86" s="18"/>
      <c r="BO86" s="18"/>
      <c r="BP86" s="19"/>
      <c r="BQ86" s="19"/>
      <c r="BR86" s="19"/>
      <c r="BS86" s="19"/>
      <c r="BT86" s="19"/>
      <c r="BU86" s="19"/>
      <c r="BV86" s="19"/>
      <c r="BW86" s="19"/>
      <c r="BX86" s="19"/>
      <c r="BY86" s="4"/>
      <c r="BZ86" s="4"/>
      <c r="CA86" s="4"/>
      <c r="CB86" s="4"/>
      <c r="CC86" s="4"/>
      <c r="CD86" s="4"/>
      <c r="CE86" s="4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</row>
    <row r="87" spans="1:120" s="1" customFormat="1" x14ac:dyDescent="0.25">
      <c r="A87" s="1" t="s">
        <v>78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4.6754195197073641E-2</v>
      </c>
      <c r="AJ87" s="18">
        <v>3.4469441189389258E-2</v>
      </c>
      <c r="AK87" s="18">
        <v>6.793732298532168E-2</v>
      </c>
      <c r="AL87" s="18">
        <v>7.5828675836958181E-2</v>
      </c>
      <c r="AM87" s="18">
        <v>8.0342572211804089E-2</v>
      </c>
      <c r="AN87" s="18">
        <v>9.1674305305510087E-2</v>
      </c>
      <c r="AO87" s="18">
        <v>0.11038317128396939</v>
      </c>
      <c r="AP87" s="18">
        <v>0.1096392341850234</v>
      </c>
      <c r="AQ87" s="18">
        <v>0.13896862725477419</v>
      </c>
      <c r="AR87" s="18">
        <v>3.2531158599165097E-2</v>
      </c>
      <c r="AS87" s="17">
        <v>0.14090179363499483</v>
      </c>
      <c r="AT87" s="17">
        <v>6.4486745293042561E-2</v>
      </c>
      <c r="AU87" s="17">
        <v>7.8439151497321918E-2</v>
      </c>
      <c r="AV87" s="17">
        <v>7.7776180696824015E-2</v>
      </c>
      <c r="AW87" s="17">
        <v>8.0813714834893607E-2</v>
      </c>
      <c r="AX87" s="17">
        <v>6.712178698474533E-2</v>
      </c>
      <c r="AY87" s="17">
        <v>9.1881168953405881E-2</v>
      </c>
      <c r="AZ87" s="17">
        <v>8.8355148995034383E-2</v>
      </c>
      <c r="BA87" s="17">
        <v>8.964063301297806E-2</v>
      </c>
      <c r="BB87" s="17">
        <v>9.6209662105410057E-2</v>
      </c>
      <c r="BC87" s="17">
        <v>9.4054655091454734E-2</v>
      </c>
      <c r="BD87" s="17">
        <v>0.12701636221010906</v>
      </c>
      <c r="BE87" s="17">
        <v>0.12885677991706607</v>
      </c>
      <c r="BF87" s="17">
        <v>0.1822741270018978</v>
      </c>
      <c r="BG87" s="17">
        <v>0.19920406969083046</v>
      </c>
      <c r="BH87" s="17">
        <v>0.24412482322000778</v>
      </c>
      <c r="BI87" s="17">
        <v>0.20526993828374629</v>
      </c>
      <c r="BJ87" s="17">
        <v>0.16272060144016551</v>
      </c>
      <c r="BK87" s="17">
        <v>9.5615880672829084E-2</v>
      </c>
      <c r="BL87" s="17">
        <f>+'[16]CONSOLIDADO (2)'!BL206</f>
        <v>5.3681367581184657E-2</v>
      </c>
      <c r="BM87" s="18"/>
      <c r="BN87" s="18"/>
      <c r="BO87" s="18"/>
      <c r="BP87" s="19"/>
      <c r="BQ87" s="19"/>
      <c r="BR87" s="19"/>
      <c r="BS87" s="19"/>
      <c r="BT87" s="19"/>
      <c r="BU87" s="19"/>
      <c r="BV87" s="19"/>
      <c r="BW87" s="19"/>
      <c r="BX87" s="19"/>
      <c r="BY87" s="4"/>
      <c r="BZ87" s="4" t="s">
        <v>103</v>
      </c>
      <c r="CA87" s="116">
        <v>0.37</v>
      </c>
      <c r="CB87" s="22">
        <f>+(BL98+BL126/100)*100</f>
        <v>36.9866742119614</v>
      </c>
      <c r="CC87" s="4"/>
      <c r="CD87" s="4"/>
      <c r="CE87" s="4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</row>
    <row r="88" spans="1:120" x14ac:dyDescent="0.25">
      <c r="A88" s="2" t="s">
        <v>79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1.7195832409110372E-2</v>
      </c>
      <c r="AJ88" s="20">
        <v>1.7845336667403778E-2</v>
      </c>
      <c r="AK88" s="20">
        <v>2.7483754303982619E-2</v>
      </c>
      <c r="AL88" s="20">
        <v>5.3472477550337849E-2</v>
      </c>
      <c r="AM88" s="20">
        <v>6.2035263428410994E-2</v>
      </c>
      <c r="AN88" s="20">
        <v>6.1245915613091083E-2</v>
      </c>
      <c r="AO88" s="20">
        <v>8.1989860978777598E-2</v>
      </c>
      <c r="AP88" s="20">
        <v>7.3484303129424972E-2</v>
      </c>
      <c r="AQ88" s="20">
        <v>6.9401821123472152E-2</v>
      </c>
      <c r="AR88" s="20">
        <v>1.4651737395393724E-2</v>
      </c>
      <c r="AS88" s="7">
        <v>3.1227216811926826E-2</v>
      </c>
      <c r="AT88" s="7">
        <v>5.7468824524900776E-3</v>
      </c>
      <c r="AU88" s="7">
        <v>3.9252878287277748E-2</v>
      </c>
      <c r="AV88" s="7">
        <v>3.9401357295555751E-2</v>
      </c>
      <c r="AW88" s="7">
        <v>3.6149405457651454E-2</v>
      </c>
      <c r="AX88" s="7">
        <v>2.5287260347435673E-2</v>
      </c>
      <c r="AY88" s="7">
        <v>3.0550689810201658E-2</v>
      </c>
      <c r="AZ88" s="7">
        <v>4.3068242616803136E-2</v>
      </c>
      <c r="BA88" s="7">
        <v>4.3350874293956926E-2</v>
      </c>
      <c r="BB88" s="7">
        <v>3.1159887975721147E-2</v>
      </c>
      <c r="BC88" s="7">
        <v>3.9241963654779E-2</v>
      </c>
      <c r="BD88" s="7">
        <v>6.5558317120816667E-2</v>
      </c>
      <c r="BE88" s="7">
        <v>6.283419520999925E-2</v>
      </c>
      <c r="BF88" s="7">
        <v>0.13421099729680611</v>
      </c>
      <c r="BG88" s="7">
        <v>0.14730195518461212</v>
      </c>
      <c r="BH88" s="7">
        <v>0.1289513878215883</v>
      </c>
      <c r="BI88" s="7">
        <v>9.217911488634431E-2</v>
      </c>
      <c r="BJ88" s="7">
        <v>7.3071786058581126E-2</v>
      </c>
      <c r="BK88" s="7">
        <v>4.2937545181683308E-2</v>
      </c>
      <c r="BL88" s="7">
        <f>+'[16]CONSOLIDADO (2)'!BL207</f>
        <v>2.4106310894301645E-2</v>
      </c>
      <c r="BM88" s="20"/>
      <c r="BN88" s="20"/>
      <c r="BO88" s="20"/>
      <c r="BZ88" s="4" t="s">
        <v>127</v>
      </c>
      <c r="CA88" s="26">
        <f>+BK22</f>
        <v>9.3582674117207859E-2</v>
      </c>
      <c r="CB88" s="22">
        <f>+BL21*100+1.6</f>
        <v>13.455778883561344</v>
      </c>
      <c r="CC88" s="119" t="s">
        <v>145</v>
      </c>
      <c r="CD88" s="26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</row>
    <row r="89" spans="1:120" x14ac:dyDescent="0.25">
      <c r="A89" s="2" t="s">
        <v>80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2.9558362787963279E-2</v>
      </c>
      <c r="AJ89" s="20">
        <v>1.6624104521985487E-2</v>
      </c>
      <c r="AK89" s="20">
        <v>3.5190632725628584E-2</v>
      </c>
      <c r="AL89" s="20">
        <v>2.1415448484943474E-2</v>
      </c>
      <c r="AM89" s="20">
        <v>1.5693447578235872E-2</v>
      </c>
      <c r="AN89" s="20">
        <v>2.4555882320729673E-2</v>
      </c>
      <c r="AO89" s="20">
        <v>2.5200202206549435E-2</v>
      </c>
      <c r="AP89" s="20">
        <v>2.6456515473817051E-2</v>
      </c>
      <c r="AQ89" s="20">
        <v>5.761030751067675E-2</v>
      </c>
      <c r="AR89" s="20">
        <v>6.135444989623289E-3</v>
      </c>
      <c r="AS89" s="7">
        <v>9.0645128394933036E-2</v>
      </c>
      <c r="AT89" s="7">
        <v>3.1304729608843694E-2</v>
      </c>
      <c r="AU89" s="7">
        <v>6.7114915067050564E-3</v>
      </c>
      <c r="AV89" s="7">
        <v>7.8819197241747768E-3</v>
      </c>
      <c r="AW89" s="7">
        <v>1.5310260356879579E-2</v>
      </c>
      <c r="AX89" s="7">
        <v>1.2625537649270211E-2</v>
      </c>
      <c r="AY89" s="7">
        <v>2.4805973199639699E-2</v>
      </c>
      <c r="AZ89" s="7">
        <v>1.7496439712626946E-2</v>
      </c>
      <c r="BA89" s="7">
        <v>1.5482389544836557E-2</v>
      </c>
      <c r="BB89" s="7">
        <v>1.5489436862253908E-2</v>
      </c>
      <c r="BC89" s="7">
        <v>1.2313620487767397E-2</v>
      </c>
      <c r="BD89" s="7">
        <v>1.0869351520407754E-2</v>
      </c>
      <c r="BE89" s="7">
        <v>1.5128396198782333E-2</v>
      </c>
      <c r="BF89" s="7">
        <v>9.3047660869896558E-3</v>
      </c>
      <c r="BG89" s="7">
        <v>1.0820208971709528E-2</v>
      </c>
      <c r="BH89" s="7">
        <v>7.5580950097804314E-2</v>
      </c>
      <c r="BI89" s="7">
        <v>4.9654381020797986E-2</v>
      </c>
      <c r="BJ89" s="7">
        <v>3.9361782886467418E-2</v>
      </c>
      <c r="BK89" s="7">
        <v>2.3129287270525507E-2</v>
      </c>
      <c r="BL89" s="7">
        <f>+'[16]CONSOLIDADO (2)'!BL208</f>
        <v>1.298541375264162E-2</v>
      </c>
      <c r="BM89" s="20"/>
      <c r="BN89" s="20"/>
      <c r="BO89" s="20"/>
      <c r="BZ89" s="4" t="s">
        <v>128</v>
      </c>
      <c r="CA89" s="55">
        <f>+BK30+[17]Provincias!AF96/100</f>
        <v>9.9967502590886603E-2</v>
      </c>
      <c r="CB89" s="22">
        <f>+BK30*100+BL126</f>
        <v>10.029033808379584</v>
      </c>
      <c r="CD89" s="26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</row>
    <row r="90" spans="1:120" x14ac:dyDescent="0.25">
      <c r="A90" s="2" t="s">
        <v>81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1.1457903078463567E-2</v>
      </c>
      <c r="AS90" s="7">
        <v>1.8379860203272896E-2</v>
      </c>
      <c r="AT90" s="7">
        <v>2.7435133231708798E-2</v>
      </c>
      <c r="AU90" s="7">
        <v>2.7462921304081855E-2</v>
      </c>
      <c r="AV90" s="7">
        <v>2.5603981878200802E-2</v>
      </c>
      <c r="AW90" s="7">
        <v>2.3779789806469193E-2</v>
      </c>
      <c r="AX90" s="7">
        <v>2.3120158645088994E-2</v>
      </c>
      <c r="AY90" s="7">
        <v>2.9312558741017774E-2</v>
      </c>
      <c r="AZ90" s="7">
        <v>2.7790466665604297E-2</v>
      </c>
      <c r="BA90" s="7">
        <v>3.0807369174184581E-2</v>
      </c>
      <c r="BB90" s="7">
        <v>4.9560337267435008E-2</v>
      </c>
      <c r="BC90" s="7">
        <v>4.2499070948908334E-2</v>
      </c>
      <c r="BD90" s="7">
        <v>5.0588693568884652E-2</v>
      </c>
      <c r="BE90" s="7">
        <v>5.0894188508284505E-2</v>
      </c>
      <c r="BF90" s="7">
        <v>3.874256421616934E-2</v>
      </c>
      <c r="BG90" s="7">
        <v>4.1061971627829097E-2</v>
      </c>
      <c r="BH90" s="7">
        <v>3.0873912860874719E-2</v>
      </c>
      <c r="BI90" s="7">
        <v>3.9554338620100257E-2</v>
      </c>
      <c r="BJ90" s="7">
        <v>3.1355325692813935E-2</v>
      </c>
      <c r="BK90" s="7">
        <v>1.8424631259762257E-2</v>
      </c>
      <c r="BL90" s="7">
        <f>+'[16]CONSOLIDADO (2)'!BL209</f>
        <v>1.0344091339673678E-2</v>
      </c>
      <c r="BM90" s="20"/>
      <c r="BN90" s="20"/>
      <c r="BO90" s="20"/>
      <c r="BZ90" s="4" t="s">
        <v>129</v>
      </c>
      <c r="CB90" s="22">
        <f>+BL48*100</f>
        <v>3.8399311537235823</v>
      </c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</row>
    <row r="91" spans="1:120" x14ac:dyDescent="0.25">
      <c r="A91" s="2" t="s">
        <v>82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-3.9056494983240109E-19</v>
      </c>
      <c r="AJ91" s="20">
        <v>0</v>
      </c>
      <c r="AK91" s="20">
        <v>5.2629359557104611E-3</v>
      </c>
      <c r="AL91" s="20">
        <v>9.407498016768569E-4</v>
      </c>
      <c r="AM91" s="20">
        <v>2.6138612051572205E-3</v>
      </c>
      <c r="AN91" s="20">
        <v>5.8725073716893493E-3</v>
      </c>
      <c r="AO91" s="20">
        <v>3.1931080986423634E-3</v>
      </c>
      <c r="AP91" s="20">
        <v>9.6984155817813732E-3</v>
      </c>
      <c r="AQ91" s="20">
        <v>1.1956498620625292E-2</v>
      </c>
      <c r="AR91" s="20">
        <v>2.8607313568451497E-4</v>
      </c>
      <c r="AS91" s="7">
        <v>6.4958822486207318E-4</v>
      </c>
      <c r="AT91" s="7">
        <v>0</v>
      </c>
      <c r="AU91" s="7">
        <v>5.0118603992572522E-3</v>
      </c>
      <c r="AV91" s="7">
        <v>4.8889217988926795E-3</v>
      </c>
      <c r="AW91" s="7">
        <v>5.5742592138933881E-3</v>
      </c>
      <c r="AX91" s="7">
        <v>6.0888303429504501E-3</v>
      </c>
      <c r="AY91" s="7">
        <v>7.2119472025467457E-3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1.5799401932687164E-5</v>
      </c>
      <c r="BG91" s="7">
        <v>1.9933906679719649E-5</v>
      </c>
      <c r="BH91" s="7">
        <v>8.718572439740415E-3</v>
      </c>
      <c r="BI91" s="7">
        <v>7.2964449062912886E-3</v>
      </c>
      <c r="BJ91" s="7">
        <v>5.7840028279521434E-3</v>
      </c>
      <c r="BK91" s="7">
        <v>3.3987246809196381E-3</v>
      </c>
      <c r="BL91" s="7">
        <f>+'[16]CONSOLIDADO (2)'!BL210</f>
        <v>1.9081368870928306E-3</v>
      </c>
      <c r="BM91" s="20"/>
      <c r="BN91" s="20"/>
      <c r="BO91" s="20"/>
      <c r="BZ91" s="4" t="s">
        <v>130</v>
      </c>
      <c r="CA91" s="55">
        <f>+CA87-CA89-CA88</f>
        <v>0.17644982329190553</v>
      </c>
      <c r="CB91" s="22">
        <f>+CB87-CB89-CB88-CB90</f>
        <v>9.6619303662968896</v>
      </c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</row>
    <row r="92" spans="1:120" s="1" customFormat="1" x14ac:dyDescent="0.25">
      <c r="A92" s="1" t="s">
        <v>83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2.4115771261983575E-2</v>
      </c>
      <c r="AJ92" s="18">
        <v>2.6605662489826504E-2</v>
      </c>
      <c r="AK92" s="18">
        <v>3.3086222194716783E-2</v>
      </c>
      <c r="AL92" s="18">
        <v>3.4593135236900004E-2</v>
      </c>
      <c r="AM92" s="18">
        <v>5.8441452989399484E-2</v>
      </c>
      <c r="AN92" s="18">
        <v>5.369822030270846E-2</v>
      </c>
      <c r="AO92" s="18">
        <v>5.8111934321692385E-2</v>
      </c>
      <c r="AP92" s="18">
        <v>6.4548455143025985E-2</v>
      </c>
      <c r="AQ92" s="18">
        <v>7.4374188433919811E-2</v>
      </c>
      <c r="AR92" s="18">
        <v>5.1704349303482458E-2</v>
      </c>
      <c r="AS92" s="17">
        <v>0.12040403349036539</v>
      </c>
      <c r="AT92" s="17">
        <v>7.1704206296272055E-2</v>
      </c>
      <c r="AU92" s="17">
        <v>7.9785844360459782E-2</v>
      </c>
      <c r="AV92" s="17">
        <v>7.4878307221400361E-2</v>
      </c>
      <c r="AW92" s="17">
        <v>6.8464946913171315E-2</v>
      </c>
      <c r="AX92" s="17">
        <v>5.7104704254395088E-2</v>
      </c>
      <c r="AY92" s="17">
        <v>7.1310051151101631E-2</v>
      </c>
      <c r="AZ92" s="17">
        <v>6.7645052935771222E-2</v>
      </c>
      <c r="BA92" s="17">
        <v>5.5360562464177483E-2</v>
      </c>
      <c r="BB92" s="17">
        <v>4.8952281018333071E-2</v>
      </c>
      <c r="BC92" s="17">
        <v>5.2567020218973484E-2</v>
      </c>
      <c r="BD92" s="17">
        <v>6.0498923641914101E-2</v>
      </c>
      <c r="BE92" s="17">
        <v>7.1310945170523277E-2</v>
      </c>
      <c r="BF92" s="17">
        <v>7.7606224771459675E-2</v>
      </c>
      <c r="BG92" s="17">
        <v>0.10724963358494533</v>
      </c>
      <c r="BH92" s="17">
        <v>0.12819523704800184</v>
      </c>
      <c r="BI92" s="17">
        <v>0.15923665345429358</v>
      </c>
      <c r="BJ92" s="17">
        <v>0.12622931656745937</v>
      </c>
      <c r="BK92" s="17">
        <v>7.417332017891469E-2</v>
      </c>
      <c r="BL92" s="17">
        <f>+'[16]CONSOLIDADO (2)'!BL211</f>
        <v>4.1642928321348374E-2</v>
      </c>
      <c r="BM92" s="18"/>
      <c r="BN92" s="18"/>
      <c r="BO92" s="18"/>
      <c r="BP92" s="19"/>
      <c r="BQ92" s="19"/>
      <c r="BR92" s="19"/>
      <c r="BS92" s="19"/>
      <c r="BT92" s="19"/>
      <c r="BU92" s="19"/>
      <c r="BV92" s="19"/>
      <c r="BW92" s="19"/>
      <c r="BX92" s="19"/>
      <c r="BY92" s="4"/>
      <c r="BZ92" s="4"/>
      <c r="CA92" s="4"/>
      <c r="CB92" s="22"/>
      <c r="CC92" s="4"/>
      <c r="CD92" s="4"/>
      <c r="CE92" s="4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</row>
    <row r="93" spans="1:120" x14ac:dyDescent="0.25">
      <c r="A93" s="2" t="s">
        <v>84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1.4756137481756196E-2</v>
      </c>
      <c r="AJ93" s="20">
        <v>9.363036855984077E-3</v>
      </c>
      <c r="AK93" s="20">
        <v>1.7709894068671558E-2</v>
      </c>
      <c r="AL93" s="20">
        <v>1.6211308294314563E-2</v>
      </c>
      <c r="AM93" s="20">
        <v>4.079905053895997E-2</v>
      </c>
      <c r="AN93" s="20">
        <v>3.7911927497066462E-2</v>
      </c>
      <c r="AO93" s="20">
        <v>4.0246192381471604E-2</v>
      </c>
      <c r="AP93" s="20">
        <v>4.1630641114681399E-2</v>
      </c>
      <c r="AQ93" s="20">
        <v>5.045311745824349E-2</v>
      </c>
      <c r="AR93" s="20">
        <v>2.1224829349661075E-2</v>
      </c>
      <c r="AS93" s="7">
        <v>2.6698397497747585E-2</v>
      </c>
      <c r="AT93" s="7">
        <v>8.6499042817672345E-3</v>
      </c>
      <c r="AU93" s="7">
        <v>2.4438913467620841E-2</v>
      </c>
      <c r="AV93" s="7">
        <v>3.1869763739141625E-2</v>
      </c>
      <c r="AW93" s="7">
        <v>2.6579182783686452E-2</v>
      </c>
      <c r="AX93" s="7">
        <v>2.0073481908057817E-2</v>
      </c>
      <c r="AY93" s="7">
        <v>3.3263984613293135E-2</v>
      </c>
      <c r="AZ93" s="7">
        <v>2.2875802673299032E-2</v>
      </c>
      <c r="BA93" s="7">
        <v>2.3168031925797437E-2</v>
      </c>
      <c r="BB93" s="7">
        <v>1.1464930903811964E-2</v>
      </c>
      <c r="BC93" s="7">
        <v>1.7748125720477979E-2</v>
      </c>
      <c r="BD93" s="7">
        <v>1.2465477760667906E-2</v>
      </c>
      <c r="BE93" s="7">
        <v>2.4417370720604729E-2</v>
      </c>
      <c r="BF93" s="7">
        <v>3.1583113843916558E-2</v>
      </c>
      <c r="BG93" s="7">
        <v>6.1732569833797407E-2</v>
      </c>
      <c r="BH93" s="7">
        <v>8.3368069411383139E-2</v>
      </c>
      <c r="BI93" s="7">
        <v>0.10838660637236401</v>
      </c>
      <c r="BJ93" s="7">
        <v>8.5919711012871977E-2</v>
      </c>
      <c r="BK93" s="7">
        <v>5.0487084996865592E-2</v>
      </c>
      <c r="BL93" s="7">
        <f>+'[16]CONSOLIDADO (2)'!BL212</f>
        <v>2.8344828795677346E-2</v>
      </c>
      <c r="BM93" s="20"/>
      <c r="BN93" s="20"/>
      <c r="BO93" s="20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</row>
    <row r="94" spans="1:120" x14ac:dyDescent="0.25">
      <c r="A94" s="2" t="s">
        <v>85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9.1554097507798755E-3</v>
      </c>
      <c r="AJ94" s="20">
        <v>8.5868005728369275E-3</v>
      </c>
      <c r="AK94" s="20">
        <v>1.5376328126045223E-2</v>
      </c>
      <c r="AL94" s="20">
        <v>1.8381826942585434E-2</v>
      </c>
      <c r="AM94" s="20">
        <v>1.76424024504395E-2</v>
      </c>
      <c r="AN94" s="20">
        <v>1.5786292805641998E-2</v>
      </c>
      <c r="AO94" s="20">
        <v>1.7865741940220788E-2</v>
      </c>
      <c r="AP94" s="20">
        <v>2.0446573491270211E-2</v>
      </c>
      <c r="AQ94" s="20">
        <v>2.1518608436127858E-2</v>
      </c>
      <c r="AR94" s="20">
        <v>2.8549499835271303E-2</v>
      </c>
      <c r="AS94" s="7">
        <v>8.2502155485556186E-2</v>
      </c>
      <c r="AT94" s="7">
        <v>4.6516374348577999E-2</v>
      </c>
      <c r="AU94" s="7">
        <v>2.8934584518317791E-2</v>
      </c>
      <c r="AV94" s="7">
        <v>1.5971828150022446E-2</v>
      </c>
      <c r="AW94" s="7">
        <v>1.7548548401626327E-2</v>
      </c>
      <c r="AX94" s="7">
        <v>1.4128521927782226E-2</v>
      </c>
      <c r="AY94" s="7">
        <v>1.1137490197639634E-2</v>
      </c>
      <c r="AZ94" s="7">
        <v>1.1243404177136235E-2</v>
      </c>
      <c r="BA94" s="7">
        <v>8.6764070064658284E-3</v>
      </c>
      <c r="BB94" s="7">
        <v>1.1628431315431455E-2</v>
      </c>
      <c r="BC94" s="7">
        <v>8.7072024882140064E-3</v>
      </c>
      <c r="BD94" s="7">
        <v>1.2480502591738657E-2</v>
      </c>
      <c r="BE94" s="7">
        <v>9.5017543827034256E-3</v>
      </c>
      <c r="BF94" s="7">
        <v>1.303027721610339E-2</v>
      </c>
      <c r="BG94" s="7">
        <v>1.2875099259536666E-2</v>
      </c>
      <c r="BH94" s="7">
        <v>9.5781562131381972E-3</v>
      </c>
      <c r="BI94" s="7">
        <v>1.8534394097953318E-2</v>
      </c>
      <c r="BJ94" s="7">
        <v>1.469249603796868E-2</v>
      </c>
      <c r="BK94" s="7">
        <v>8.6334240134246544E-3</v>
      </c>
      <c r="BL94" s="7">
        <f>+'[16]CONSOLIDADO (2)'!BL213</f>
        <v>4.8470401013685788E-3</v>
      </c>
      <c r="BM94" s="20"/>
      <c r="BN94" s="20"/>
      <c r="BO94" s="20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</row>
    <row r="95" spans="1:120" x14ac:dyDescent="0.25">
      <c r="A95" s="2" t="s">
        <v>86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7">
        <v>9.0687659485407437E-3</v>
      </c>
      <c r="AT95" s="7">
        <v>1.518979425944578E-2</v>
      </c>
      <c r="AU95" s="7">
        <v>2.2846914791681952E-2</v>
      </c>
      <c r="AV95" s="7">
        <v>2.2958516451079995E-2</v>
      </c>
      <c r="AW95" s="7">
        <v>2.0435234278133159E-2</v>
      </c>
      <c r="AX95" s="7">
        <v>1.8553535887876157E-2</v>
      </c>
      <c r="AY95" s="7">
        <v>2.1299284071521388E-2</v>
      </c>
      <c r="AZ95" s="7">
        <v>2.2013323313724666E-2</v>
      </c>
      <c r="BA95" s="7">
        <v>2.1192973461400921E-2</v>
      </c>
      <c r="BB95" s="7">
        <v>2.5448139652252458E-2</v>
      </c>
      <c r="BC95" s="7">
        <v>2.6111692010281486E-2</v>
      </c>
      <c r="BD95" s="7">
        <v>3.555294328950754E-2</v>
      </c>
      <c r="BE95" s="7">
        <v>3.7391820067215129E-2</v>
      </c>
      <c r="BF95" s="7">
        <v>3.2619688297947959E-2</v>
      </c>
      <c r="BG95" s="7">
        <v>3.261937585759489E-2</v>
      </c>
      <c r="BH95" s="7">
        <v>2.8805388505589086E-2</v>
      </c>
      <c r="BI95" s="7">
        <v>2.3319400812077683E-2</v>
      </c>
      <c r="BJ95" s="7">
        <v>1.8485643621718888E-2</v>
      </c>
      <c r="BK95" s="7">
        <v>1.0862306794906101E-2</v>
      </c>
      <c r="BL95" s="7">
        <f>+'[16]CONSOLIDADO (2)'!BL214</f>
        <v>6.0983957867017085E-3</v>
      </c>
      <c r="BM95" s="20"/>
      <c r="BN95" s="20"/>
      <c r="BO95" s="20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</row>
    <row r="96" spans="1:120" x14ac:dyDescent="0.25">
      <c r="A96" s="2" t="s">
        <v>87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2.0422402944749829E-4</v>
      </c>
      <c r="AJ96" s="20">
        <v>8.6558250610054999E-3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2.4712405370743854E-3</v>
      </c>
      <c r="AQ96" s="20">
        <v>2.4024625395484421E-3</v>
      </c>
      <c r="AR96" s="20">
        <v>1.9300201185500853E-3</v>
      </c>
      <c r="AS96" s="7">
        <v>2.1347145585208522E-3</v>
      </c>
      <c r="AT96" s="7">
        <v>1.348133406481047E-3</v>
      </c>
      <c r="AU96" s="7">
        <v>3.5654315828391949E-3</v>
      </c>
      <c r="AV96" s="7">
        <v>4.0781988811563041E-3</v>
      </c>
      <c r="AW96" s="7">
        <v>3.9019814497253712E-3</v>
      </c>
      <c r="AX96" s="7">
        <v>4.3491645306788932E-3</v>
      </c>
      <c r="AY96" s="7">
        <v>5.609292268647469E-3</v>
      </c>
      <c r="AZ96" s="7">
        <v>1.1512522771611293E-2</v>
      </c>
      <c r="BA96" s="7">
        <v>2.3231500705132905E-3</v>
      </c>
      <c r="BB96" s="7">
        <v>4.1077914683719291E-4</v>
      </c>
      <c r="BC96" s="7">
        <v>0</v>
      </c>
      <c r="BD96" s="7">
        <v>0</v>
      </c>
      <c r="BE96" s="7">
        <v>0</v>
      </c>
      <c r="BF96" s="7">
        <v>3.7314541349176461E-4</v>
      </c>
      <c r="BG96" s="7">
        <v>2.2588634016359962E-5</v>
      </c>
      <c r="BH96" s="7">
        <v>6.4436229178914109E-3</v>
      </c>
      <c r="BI96" s="7">
        <v>8.9962521718985698E-3</v>
      </c>
      <c r="BJ96" s="7">
        <v>7.1314658948998348E-3</v>
      </c>
      <c r="BK96" s="7">
        <v>4.190504373718343E-3</v>
      </c>
      <c r="BL96" s="7">
        <f>+'[16]CONSOLIDADO (2)'!BL215</f>
        <v>2.3526636376007401E-3</v>
      </c>
      <c r="BM96" s="20"/>
      <c r="BN96" s="20"/>
      <c r="BO96" s="20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</row>
    <row r="97" spans="1:120" x14ac:dyDescent="0.25"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20"/>
      <c r="BL97" s="38"/>
      <c r="BM97" s="20"/>
      <c r="BN97" s="20"/>
      <c r="BO97" s="20"/>
      <c r="CB97" s="4">
        <v>3.3</v>
      </c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</row>
    <row r="98" spans="1:120" x14ac:dyDescent="0.25">
      <c r="A98" s="39" t="s">
        <v>88</v>
      </c>
      <c r="B98" s="40"/>
      <c r="C98" s="36">
        <f t="shared" ref="C98:BJ98" si="0">+C20+C48-C25</f>
        <v>0.25131709741550695</v>
      </c>
      <c r="D98" s="36">
        <f t="shared" si="0"/>
        <v>0.24032420121910375</v>
      </c>
      <c r="E98" s="36">
        <f t="shared" si="0"/>
        <v>0.23190509346044669</v>
      </c>
      <c r="F98" s="36">
        <f t="shared" si="0"/>
        <v>0.22150251014159375</v>
      </c>
      <c r="G98" s="36">
        <f t="shared" si="0"/>
        <v>0.21100280898876406</v>
      </c>
      <c r="H98" s="36">
        <f t="shared" si="0"/>
        <v>0.23398303329380352</v>
      </c>
      <c r="I98" s="36">
        <f t="shared" si="0"/>
        <v>0.24154081119136164</v>
      </c>
      <c r="J98" s="36">
        <f t="shared" si="0"/>
        <v>0.24096794925016066</v>
      </c>
      <c r="K98" s="36">
        <f t="shared" si="0"/>
        <v>0.23687439312703165</v>
      </c>
      <c r="L98" s="36">
        <f t="shared" si="0"/>
        <v>0.24369572649572649</v>
      </c>
      <c r="M98" s="36">
        <f t="shared" si="0"/>
        <v>0.24378702003672068</v>
      </c>
      <c r="N98" s="36">
        <f t="shared" si="0"/>
        <v>0.2342843331560884</v>
      </c>
      <c r="O98" s="36">
        <f t="shared" si="0"/>
        <v>0.25660834227013601</v>
      </c>
      <c r="P98" s="36">
        <f t="shared" si="0"/>
        <v>0.28296870515735728</v>
      </c>
      <c r="Q98" s="36">
        <f t="shared" si="0"/>
        <v>0.27376984130039689</v>
      </c>
      <c r="R98" s="36">
        <f t="shared" si="0"/>
        <v>0.24553199633167247</v>
      </c>
      <c r="S98" s="36">
        <f t="shared" si="0"/>
        <v>0.21889077764516299</v>
      </c>
      <c r="T98" s="36">
        <f t="shared" si="0"/>
        <v>0.23503589787683551</v>
      </c>
      <c r="U98" s="36">
        <f t="shared" si="0"/>
        <v>0.2290302679645902</v>
      </c>
      <c r="V98" s="36">
        <f t="shared" si="0"/>
        <v>0.2558401974389321</v>
      </c>
      <c r="W98" s="36">
        <f t="shared" si="0"/>
        <v>0.25022622126698479</v>
      </c>
      <c r="X98" s="36">
        <f t="shared" si="0"/>
        <v>0.20662989923677511</v>
      </c>
      <c r="Y98" s="36">
        <f t="shared" si="0"/>
        <v>0.22238469281669671</v>
      </c>
      <c r="Z98" s="36">
        <f t="shared" si="0"/>
        <v>0.21670211016627858</v>
      </c>
      <c r="AA98" s="36">
        <f t="shared" si="0"/>
        <v>0.23173024455476315</v>
      </c>
      <c r="AB98" s="36">
        <f t="shared" si="0"/>
        <v>0.2284936325505881</v>
      </c>
      <c r="AC98" s="36">
        <f t="shared" si="0"/>
        <v>0.23973935894623344</v>
      </c>
      <c r="AD98" s="36">
        <f t="shared" si="0"/>
        <v>0.22566227889797641</v>
      </c>
      <c r="AE98" s="36">
        <f t="shared" si="0"/>
        <v>0.2186134007834418</v>
      </c>
      <c r="AF98" s="36">
        <f t="shared" si="0"/>
        <v>0.19858775615230531</v>
      </c>
      <c r="AG98" s="36">
        <f t="shared" si="0"/>
        <v>0.20106781693048695</v>
      </c>
      <c r="AH98" s="36">
        <f t="shared" si="0"/>
        <v>0.2106243077765183</v>
      </c>
      <c r="AI98" s="36">
        <f t="shared" si="0"/>
        <v>0.24121183410175973</v>
      </c>
      <c r="AJ98" s="36">
        <f t="shared" si="0"/>
        <v>0.2439988663942495</v>
      </c>
      <c r="AK98" s="36">
        <f t="shared" si="0"/>
        <v>0.23971833041751531</v>
      </c>
      <c r="AL98" s="36">
        <f t="shared" si="0"/>
        <v>0.2295386378920648</v>
      </c>
      <c r="AM98" s="36">
        <f t="shared" si="0"/>
        <v>0.21989165422603699</v>
      </c>
      <c r="AN98" s="36">
        <f t="shared" si="0"/>
        <v>0.22272390955799592</v>
      </c>
      <c r="AO98" s="36">
        <f t="shared" si="0"/>
        <v>0.23986051461398042</v>
      </c>
      <c r="AP98" s="36">
        <f t="shared" si="0"/>
        <v>0.22991998048254883</v>
      </c>
      <c r="AQ98" s="36">
        <f t="shared" si="0"/>
        <v>0.24122563304387695</v>
      </c>
      <c r="AR98" s="36">
        <f t="shared" si="0"/>
        <v>0.20555597943972304</v>
      </c>
      <c r="AS98" s="36">
        <f t="shared" si="0"/>
        <v>0.21187258357878549</v>
      </c>
      <c r="AT98" s="36">
        <f t="shared" si="0"/>
        <v>0.21679304450496809</v>
      </c>
      <c r="AU98" s="36">
        <f t="shared" si="0"/>
        <v>0.23512587906363408</v>
      </c>
      <c r="AV98" s="36">
        <f t="shared" si="0"/>
        <v>0.24119048707701138</v>
      </c>
      <c r="AW98" s="36">
        <f t="shared" si="0"/>
        <v>0.26470440134941819</v>
      </c>
      <c r="AX98" s="36">
        <f t="shared" si="0"/>
        <v>0.28045465699475985</v>
      </c>
      <c r="AY98" s="36">
        <f t="shared" si="0"/>
        <v>0.32189700971276447</v>
      </c>
      <c r="AZ98" s="36">
        <f t="shared" si="0"/>
        <v>0.31905953143041887</v>
      </c>
      <c r="BA98" s="36">
        <f t="shared" si="0"/>
        <v>0.33349337384068395</v>
      </c>
      <c r="BB98" s="36">
        <f t="shared" si="0"/>
        <v>0.34027555547623539</v>
      </c>
      <c r="BC98" s="36">
        <f t="shared" si="0"/>
        <v>0.35688560483645432</v>
      </c>
      <c r="BD98" s="36">
        <f t="shared" si="0"/>
        <v>0.36924326010123348</v>
      </c>
      <c r="BE98" s="36">
        <f t="shared" si="0"/>
        <v>0.38108528806985398</v>
      </c>
      <c r="BF98" s="36">
        <f t="shared" si="0"/>
        <v>0.3759860487321729</v>
      </c>
      <c r="BG98" s="36">
        <f t="shared" si="0"/>
        <v>0.37077780292654233</v>
      </c>
      <c r="BH98" s="36">
        <f t="shared" si="0"/>
        <v>0.34291624427541273</v>
      </c>
      <c r="BI98" s="36">
        <f t="shared" si="0"/>
        <v>0.32901201732885771</v>
      </c>
      <c r="BJ98" s="36">
        <f t="shared" si="0"/>
        <v>0.38318200591108431</v>
      </c>
      <c r="BK98" s="36">
        <f>+BK20+BK48-BK25</f>
        <v>0.34736439163738031</v>
      </c>
      <c r="BL98" s="36">
        <f>+BL20+BL48-BL25</f>
        <v>0.34946674211961404</v>
      </c>
      <c r="BM98" s="18">
        <f>+BL98+0.3%</f>
        <v>0.35246674211961404</v>
      </c>
      <c r="BN98" s="18"/>
      <c r="BO98" s="18"/>
      <c r="CB98" s="4">
        <v>2.5499999999999998</v>
      </c>
      <c r="CC98" s="4">
        <v>1.64</v>
      </c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</row>
    <row r="99" spans="1:120" x14ac:dyDescent="0.25">
      <c r="A99" s="39" t="s">
        <v>89</v>
      </c>
      <c r="B99" s="40"/>
      <c r="C99" s="36">
        <f t="shared" ref="C99:BJ99" si="1">+C10+C11</f>
        <v>0.18493207422133862</v>
      </c>
      <c r="D99" s="36">
        <f t="shared" si="1"/>
        <v>0.14512023578270478</v>
      </c>
      <c r="E99" s="36">
        <f t="shared" si="1"/>
        <v>0.14625890418295753</v>
      </c>
      <c r="F99" s="36">
        <f t="shared" si="1"/>
        <v>0.1454794137303968</v>
      </c>
      <c r="G99" s="36">
        <f t="shared" si="1"/>
        <v>0.15101685393258427</v>
      </c>
      <c r="H99" s="36">
        <f t="shared" si="1"/>
        <v>0.16394700123597014</v>
      </c>
      <c r="I99" s="36">
        <f t="shared" si="1"/>
        <v>0.19752339570434349</v>
      </c>
      <c r="J99" s="36">
        <f t="shared" si="1"/>
        <v>0.19334077483910048</v>
      </c>
      <c r="K99" s="36">
        <f t="shared" si="1"/>
        <v>0.18363712162789717</v>
      </c>
      <c r="L99" s="36">
        <f t="shared" si="1"/>
        <v>0.19397720797720797</v>
      </c>
      <c r="M99" s="36">
        <f t="shared" si="1"/>
        <v>0.1693110880498124</v>
      </c>
      <c r="N99" s="36">
        <f t="shared" si="1"/>
        <v>0.15304442403441776</v>
      </c>
      <c r="O99" s="36">
        <f t="shared" si="1"/>
        <v>0.16419173675001411</v>
      </c>
      <c r="P99" s="36">
        <f t="shared" si="1"/>
        <v>0.18909304720244985</v>
      </c>
      <c r="Q99" s="36">
        <f t="shared" si="1"/>
        <v>0.12355211091698551</v>
      </c>
      <c r="R99" s="36">
        <f t="shared" si="1"/>
        <v>0.13908093544321007</v>
      </c>
      <c r="S99" s="36">
        <f t="shared" si="1"/>
        <v>0.16151679184700271</v>
      </c>
      <c r="T99" s="36">
        <f t="shared" si="1"/>
        <v>0.16780338158613956</v>
      </c>
      <c r="U99" s="36">
        <f t="shared" si="1"/>
        <v>0.16529126021968157</v>
      </c>
      <c r="V99" s="36">
        <f t="shared" si="1"/>
        <v>0.18690560362296582</v>
      </c>
      <c r="W99" s="36">
        <f t="shared" si="1"/>
        <v>0.1623183126297767</v>
      </c>
      <c r="X99" s="36">
        <f t="shared" si="1"/>
        <v>0.13761521386144734</v>
      </c>
      <c r="Y99" s="36">
        <f t="shared" si="1"/>
        <v>0.12495339137253295</v>
      </c>
      <c r="Z99" s="36">
        <f t="shared" si="1"/>
        <v>0.13244474940820175</v>
      </c>
      <c r="AA99" s="36">
        <f t="shared" si="1"/>
        <v>0.17919426630902269</v>
      </c>
      <c r="AB99" s="36">
        <f t="shared" si="1"/>
        <v>0.18101209874291579</v>
      </c>
      <c r="AC99" s="36">
        <f t="shared" si="1"/>
        <v>0.17197921966383653</v>
      </c>
      <c r="AD99" s="36">
        <f t="shared" si="1"/>
        <v>0.14471517354465538</v>
      </c>
      <c r="AE99" s="36">
        <f t="shared" si="1"/>
        <v>0.15928388591842149</v>
      </c>
      <c r="AF99" s="36">
        <f t="shared" si="1"/>
        <v>0.14511904182521965</v>
      </c>
      <c r="AG99" s="36">
        <f t="shared" si="1"/>
        <v>0.17154153112465625</v>
      </c>
      <c r="AH99" s="36">
        <f t="shared" si="1"/>
        <v>0.19730013538209024</v>
      </c>
      <c r="AI99" s="36">
        <f t="shared" si="1"/>
        <v>0.21555486907717544</v>
      </c>
      <c r="AJ99" s="36">
        <f t="shared" si="1"/>
        <v>0.21343142965054629</v>
      </c>
      <c r="AK99" s="36">
        <f t="shared" si="1"/>
        <v>0.20053772004825052</v>
      </c>
      <c r="AL99" s="36">
        <f t="shared" si="1"/>
        <v>0.19255534391181384</v>
      </c>
      <c r="AM99" s="36">
        <f t="shared" si="1"/>
        <v>0.19959062131610178</v>
      </c>
      <c r="AN99" s="36">
        <f t="shared" si="1"/>
        <v>0.20139814809134016</v>
      </c>
      <c r="AO99" s="36">
        <f t="shared" si="1"/>
        <v>0.20064864755381556</v>
      </c>
      <c r="AP99" s="36">
        <f t="shared" si="1"/>
        <v>0.20345243268490551</v>
      </c>
      <c r="AQ99" s="36">
        <f t="shared" si="1"/>
        <v>0.19384474705058496</v>
      </c>
      <c r="AR99" s="36">
        <f t="shared" si="1"/>
        <v>0.18236098986660954</v>
      </c>
      <c r="AS99" s="36">
        <f t="shared" si="1"/>
        <v>0.21087483386910968</v>
      </c>
      <c r="AT99" s="36">
        <f t="shared" si="1"/>
        <v>0.23654711550543886</v>
      </c>
      <c r="AU99" s="36">
        <f t="shared" si="1"/>
        <v>0.24117046148515234</v>
      </c>
      <c r="AV99" s="36">
        <f t="shared" si="1"/>
        <v>0.24546983016932208</v>
      </c>
      <c r="AW99" s="36">
        <f t="shared" si="1"/>
        <v>0.26863748716555713</v>
      </c>
      <c r="AX99" s="36">
        <f t="shared" si="1"/>
        <v>0.27597301691247639</v>
      </c>
      <c r="AY99" s="36">
        <f t="shared" si="1"/>
        <v>0.28425465195280519</v>
      </c>
      <c r="AZ99" s="36">
        <f t="shared" si="1"/>
        <v>0.28875010990624195</v>
      </c>
      <c r="BA99" s="36">
        <f t="shared" si="1"/>
        <v>0.28946926238631387</v>
      </c>
      <c r="BB99" s="36">
        <f t="shared" si="1"/>
        <v>0.30332427290651176</v>
      </c>
      <c r="BC99" s="36">
        <f t="shared" si="1"/>
        <v>0.30878513841698396</v>
      </c>
      <c r="BD99" s="36">
        <f t="shared" si="1"/>
        <v>0.30739526823345381</v>
      </c>
      <c r="BE99" s="36">
        <f t="shared" si="1"/>
        <v>0.31154634402332448</v>
      </c>
      <c r="BF99" s="36">
        <f t="shared" si="1"/>
        <v>0.30711649216774789</v>
      </c>
      <c r="BG99" s="36">
        <f t="shared" si="1"/>
        <v>0.29809466106168103</v>
      </c>
      <c r="BH99" s="36">
        <f t="shared" si="1"/>
        <v>0.28205589010459864</v>
      </c>
      <c r="BI99" s="36">
        <f t="shared" si="1"/>
        <v>0.28255394303238118</v>
      </c>
      <c r="BJ99" s="36">
        <f t="shared" si="1"/>
        <v>0.29262700679845799</v>
      </c>
      <c r="BK99" s="36">
        <f>+BK10+BK11</f>
        <v>0.28905520552697017</v>
      </c>
      <c r="BL99" s="36">
        <f>+BL10+BL11</f>
        <v>0.29272292619138551</v>
      </c>
      <c r="BM99" s="18"/>
      <c r="BN99" s="18"/>
      <c r="BO99" s="18"/>
      <c r="CB99" s="4">
        <f>+CB98/CB97</f>
        <v>0.77272727272727271</v>
      </c>
      <c r="CC99" s="4">
        <f>+CC98/CB97</f>
        <v>0.49696969696969695</v>
      </c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</row>
    <row r="100" spans="1:120" x14ac:dyDescent="0.25">
      <c r="A100" s="39" t="s">
        <v>90</v>
      </c>
      <c r="B100" s="40"/>
      <c r="C100" s="36">
        <f t="shared" ref="C100:BJ100" si="2">+C20+C48-C103</f>
        <v>0.25999005964214711</v>
      </c>
      <c r="D100" s="36">
        <f t="shared" si="2"/>
        <v>0.25134302364525418</v>
      </c>
      <c r="E100" s="36">
        <f t="shared" si="2"/>
        <v>0.24204381125810082</v>
      </c>
      <c r="F100" s="36">
        <f t="shared" si="2"/>
        <v>0.23399493308879529</v>
      </c>
      <c r="G100" s="36">
        <f t="shared" si="2"/>
        <v>0.22033146067415732</v>
      </c>
      <c r="H100" s="36">
        <f t="shared" si="2"/>
        <v>0.24325622366734875</v>
      </c>
      <c r="I100" s="36">
        <f t="shared" si="2"/>
        <v>0.25065360680487531</v>
      </c>
      <c r="J100" s="36">
        <f t="shared" si="2"/>
        <v>0.25008071881255706</v>
      </c>
      <c r="K100" s="36">
        <f t="shared" si="2"/>
        <v>0.24467139148055891</v>
      </c>
      <c r="L100" s="36">
        <f t="shared" si="2"/>
        <v>0.25135042735042734</v>
      </c>
      <c r="M100" s="36">
        <f t="shared" si="2"/>
        <v>0.25225752374870281</v>
      </c>
      <c r="N100" s="36">
        <f t="shared" si="2"/>
        <v>0.2447145550345628</v>
      </c>
      <c r="O100" s="36">
        <f t="shared" si="2"/>
        <v>0.26641163853925609</v>
      </c>
      <c r="P100" s="36">
        <f t="shared" si="2"/>
        <v>0.294206369981172</v>
      </c>
      <c r="Q100" s="36">
        <f t="shared" si="2"/>
        <v>0.28538478063849959</v>
      </c>
      <c r="R100" s="36">
        <f t="shared" si="2"/>
        <v>0.26324006243356052</v>
      </c>
      <c r="S100" s="36">
        <f t="shared" si="2"/>
        <v>0.2358574350689798</v>
      </c>
      <c r="T100" s="36">
        <f t="shared" si="2"/>
        <v>0.2595318228997131</v>
      </c>
      <c r="U100" s="36">
        <f t="shared" si="2"/>
        <v>0.25407292868526032</v>
      </c>
      <c r="V100" s="36">
        <f t="shared" si="2"/>
        <v>0.28336752269104137</v>
      </c>
      <c r="W100" s="36">
        <f t="shared" si="2"/>
        <v>0.30925357910458634</v>
      </c>
      <c r="X100" s="36">
        <f t="shared" si="2"/>
        <v>0.28293892905308082</v>
      </c>
      <c r="Y100" s="36">
        <f t="shared" si="2"/>
        <v>0.26205660388430257</v>
      </c>
      <c r="Z100" s="36">
        <f t="shared" si="2"/>
        <v>0.25276877756181793</v>
      </c>
      <c r="AA100" s="36">
        <f t="shared" si="2"/>
        <v>0.27602174276319003</v>
      </c>
      <c r="AB100" s="36">
        <f t="shared" si="2"/>
        <v>0.25973639235024698</v>
      </c>
      <c r="AC100" s="36">
        <f t="shared" si="2"/>
        <v>0.26928552424605934</v>
      </c>
      <c r="AD100" s="36">
        <f t="shared" si="2"/>
        <v>0.25347292293879503</v>
      </c>
      <c r="AE100" s="36">
        <f t="shared" si="2"/>
        <v>0.26012789990191643</v>
      </c>
      <c r="AF100" s="36">
        <f t="shared" si="2"/>
        <v>0.21437930755334583</v>
      </c>
      <c r="AG100" s="36">
        <f t="shared" si="2"/>
        <v>0.21520088286736155</v>
      </c>
      <c r="AH100" s="36">
        <f t="shared" si="2"/>
        <v>0.23185020112860091</v>
      </c>
      <c r="AI100" s="36">
        <f t="shared" si="2"/>
        <v>0.25551216722793746</v>
      </c>
      <c r="AJ100" s="36">
        <f t="shared" si="2"/>
        <v>0.25886342488543496</v>
      </c>
      <c r="AK100" s="36">
        <f t="shared" si="2"/>
        <v>0.25899755713074524</v>
      </c>
      <c r="AL100" s="36">
        <f t="shared" si="2"/>
        <v>0.24829611769775772</v>
      </c>
      <c r="AM100" s="36">
        <f t="shared" si="2"/>
        <v>0.24229219935239577</v>
      </c>
      <c r="AN100" s="36">
        <f t="shared" si="2"/>
        <v>0.24813286102533499</v>
      </c>
      <c r="AO100" s="36">
        <f t="shared" si="2"/>
        <v>0.27235027980626653</v>
      </c>
      <c r="AP100" s="36">
        <f t="shared" si="2"/>
        <v>0.26849299633314982</v>
      </c>
      <c r="AQ100" s="36">
        <f t="shared" si="2"/>
        <v>0.28905057443058346</v>
      </c>
      <c r="AR100" s="36">
        <f t="shared" si="2"/>
        <v>0.23037185041303435</v>
      </c>
      <c r="AS100" s="36">
        <f t="shared" si="2"/>
        <v>0.23388637927980221</v>
      </c>
      <c r="AT100" s="36">
        <f t="shared" si="2"/>
        <v>0.23210074890332932</v>
      </c>
      <c r="AU100" s="36">
        <f t="shared" si="2"/>
        <v>0.25609566365029213</v>
      </c>
      <c r="AV100" s="36">
        <f t="shared" si="2"/>
        <v>0.26037894640374526</v>
      </c>
      <c r="AW100" s="36">
        <f t="shared" si="2"/>
        <v>0.28680500131029413</v>
      </c>
      <c r="AX100" s="36">
        <f t="shared" si="2"/>
        <v>0.30227024024722643</v>
      </c>
      <c r="AY100" s="36">
        <f t="shared" si="2"/>
        <v>0.3400812935220125</v>
      </c>
      <c r="AZ100" s="36">
        <f t="shared" si="2"/>
        <v>0.3314470507055336</v>
      </c>
      <c r="BA100" s="36">
        <f t="shared" si="2"/>
        <v>0.35002756450886791</v>
      </c>
      <c r="BB100" s="36">
        <f t="shared" si="2"/>
        <v>0.35497421594470713</v>
      </c>
      <c r="BC100" s="36">
        <f t="shared" si="2"/>
        <v>0.36540256201058219</v>
      </c>
      <c r="BD100" s="36">
        <f t="shared" si="2"/>
        <v>0.38063658076683898</v>
      </c>
      <c r="BE100" s="36">
        <f>+BE20+BE48-BE103</f>
        <v>0.39521424030014762</v>
      </c>
      <c r="BF100" s="36">
        <f t="shared" si="2"/>
        <v>0.40912839339944024</v>
      </c>
      <c r="BG100" s="36">
        <f t="shared" si="2"/>
        <v>0.39793952841310309</v>
      </c>
      <c r="BH100" s="36">
        <f t="shared" si="2"/>
        <v>0.37905615218359712</v>
      </c>
      <c r="BI100" s="36">
        <f t="shared" si="2"/>
        <v>0.37195367367442134</v>
      </c>
      <c r="BJ100" s="36">
        <f t="shared" si="2"/>
        <v>0.4079200268566362</v>
      </c>
      <c r="BK100" s="36">
        <f>+BK20+BK48-BK103</f>
        <v>0.36620377459733294</v>
      </c>
      <c r="BL100" s="36">
        <f>+BL20+BL48-BL103</f>
        <v>0.37008651305558837</v>
      </c>
      <c r="BM100" s="18"/>
      <c r="BN100" s="18"/>
      <c r="BO100" s="18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</row>
    <row r="101" spans="1:120" x14ac:dyDescent="0.25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20"/>
      <c r="BJ101" s="20"/>
      <c r="BK101" s="41"/>
      <c r="BL101" s="42"/>
      <c r="BM101" s="43"/>
      <c r="BN101" s="18"/>
      <c r="BO101" s="18"/>
      <c r="CB101" s="4">
        <v>2.35</v>
      </c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</row>
    <row r="102" spans="1:120" x14ac:dyDescent="0.25">
      <c r="A102" s="44" t="s">
        <v>91</v>
      </c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>
        <f>[17]NatGov_Y!M134/100</f>
        <v>0</v>
      </c>
      <c r="AU102" s="45">
        <f>[17]NatGov_Y!N134/100</f>
        <v>0</v>
      </c>
      <c r="AV102" s="45">
        <f>[17]NatGov_Y!O134/100</f>
        <v>0</v>
      </c>
      <c r="AW102" s="45">
        <f>[17]NatGov_Y!P134/100</f>
        <v>1.2820796191954792E-3</v>
      </c>
      <c r="AX102" s="45">
        <f>[17]NatGov_Y!Q134/100</f>
        <v>3.8272647869974259E-3</v>
      </c>
      <c r="AY102" s="45">
        <f>[17]NatGov_Y!R134/100</f>
        <v>3.525840854578409E-3</v>
      </c>
      <c r="AZ102" s="45">
        <f>[17]NatGov_Y!S134/100</f>
        <v>1.218929696361994E-2</v>
      </c>
      <c r="BA102" s="45">
        <f>[17]NatGov_Y!T134/100</f>
        <v>3.9907593846669441E-3</v>
      </c>
      <c r="BB102" s="45">
        <f>[17]NatGov_Y!U134/100</f>
        <v>2.9273890067424983E-3</v>
      </c>
      <c r="BC102" s="45">
        <f>[17]NatGov_Y!V134/100</f>
        <v>9.6110337281611682E-3</v>
      </c>
      <c r="BD102" s="45">
        <f>[17]NatGov_Y!W134/100</f>
        <v>1.7252349630619786E-2</v>
      </c>
      <c r="BE102" s="45">
        <f>[17]NatGov_Y!X134/100</f>
        <v>1.3120137215051042E-2</v>
      </c>
      <c r="BF102" s="45">
        <f>[17]NatGov_Y!Y134/100</f>
        <v>1.33343184762188E-2</v>
      </c>
      <c r="BG102" s="45">
        <f>[17]NatGov_Y!Z134/100</f>
        <v>5.6283971801561368E-3</v>
      </c>
      <c r="BH102" s="45">
        <f>[17]NatGov_Y!AA134/100</f>
        <v>0</v>
      </c>
      <c r="BI102" s="45">
        <f>[17]NatGov_Y!AB134/100</f>
        <v>9.4739675361764641E-3</v>
      </c>
      <c r="BJ102" s="45">
        <f>[17]NatGov_Y!AC134/100</f>
        <v>5.905889660023373E-2</v>
      </c>
      <c r="BK102" s="45">
        <f>[17]NatGov_Y!AD134/100</f>
        <v>1.6996255034751506E-2</v>
      </c>
      <c r="BL102" s="45">
        <f>[17]NatGov_Y!AE134/100</f>
        <v>0</v>
      </c>
      <c r="BM102" s="18"/>
      <c r="BN102" s="18"/>
      <c r="BO102" s="18"/>
      <c r="CB102" s="4">
        <f>+CB101*0.7</f>
        <v>1.645</v>
      </c>
      <c r="CC102" s="4">
        <f>+CB101*CC99</f>
        <v>1.167878787878788</v>
      </c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</row>
    <row r="103" spans="1:120" x14ac:dyDescent="0.25">
      <c r="A103" s="44" t="s">
        <v>92</v>
      </c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>
        <f>[17]NatGov_Y!M135/100</f>
        <v>0</v>
      </c>
      <c r="AU103" s="45">
        <f>[17]NatGov_Y!N135/100</f>
        <v>0</v>
      </c>
      <c r="AV103" s="45">
        <f>[17]NatGov_Y!O135/100</f>
        <v>0</v>
      </c>
      <c r="AW103" s="45">
        <f>[17]NatGov_Y!P135/100</f>
        <v>0</v>
      </c>
      <c r="AX103" s="45">
        <f>[17]NatGov_Y!Q135/100</f>
        <v>0</v>
      </c>
      <c r="AY103" s="45">
        <f>[17]NatGov_Y!R135/100</f>
        <v>6.1702214955122155E-3</v>
      </c>
      <c r="AZ103" s="45">
        <f>[17]NatGov_Y!S135/100</f>
        <v>4.8142861265663573E-3</v>
      </c>
      <c r="BA103" s="45">
        <f>[17]NatGov_Y!T135/100</f>
        <v>4.8186708823020723E-3</v>
      </c>
      <c r="BB103" s="45">
        <f>[17]NatGov_Y!U135/100</f>
        <v>6.3497145713574954E-3</v>
      </c>
      <c r="BC103" s="45">
        <f>[17]NatGov_Y!V135/100</f>
        <v>6.630213457946346E-3</v>
      </c>
      <c r="BD103" s="45">
        <f>[17]NatGov_Y!W135/100</f>
        <v>1.023129848347515E-2</v>
      </c>
      <c r="BE103" s="45">
        <f>[17]NatGov_Y!X135/100</f>
        <v>7.001414680450028E-3</v>
      </c>
      <c r="BF103" s="45">
        <f>[17]NatGov_Y!Y135/100</f>
        <v>6.5620142182473669E-3</v>
      </c>
      <c r="BG103" s="45">
        <f>[17]NatGov_Y!Z135/100</f>
        <v>7.7923001407009303E-3</v>
      </c>
      <c r="BH103" s="45">
        <f>[17]NatGov_Y!AA135/100</f>
        <v>8.4729606052267488E-3</v>
      </c>
      <c r="BI103" s="45">
        <f>[17]NatGov_Y!AB135/100</f>
        <v>8.8351923117356689E-3</v>
      </c>
      <c r="BJ103" s="45">
        <f>[17]NatGov_Y!AC135/100</f>
        <v>4.0078847810470072E-3</v>
      </c>
      <c r="BK103" s="45">
        <f>[17]NatGov_Y!AD135/100</f>
        <v>1.9679379575856101E-3</v>
      </c>
      <c r="BL103" s="45">
        <f>[17]NatGov_Y!AE135/100</f>
        <v>2.0730481937613677E-3</v>
      </c>
      <c r="BM103" s="18"/>
      <c r="BN103" s="18"/>
      <c r="BO103" s="18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</row>
    <row r="104" spans="1:120" x14ac:dyDescent="0.25">
      <c r="A104" s="44" t="s">
        <v>93</v>
      </c>
      <c r="B104" s="44"/>
      <c r="C104" s="45">
        <f t="shared" ref="C104:BG104" si="3">+C25-C103</f>
        <v>8.6729622266401574E-3</v>
      </c>
      <c r="D104" s="45">
        <f t="shared" si="3"/>
        <v>1.1018822426150444E-2</v>
      </c>
      <c r="E104" s="45">
        <f t="shared" si="3"/>
        <v>1.0138717797654117E-2</v>
      </c>
      <c r="F104" s="45">
        <f t="shared" si="3"/>
        <v>1.2492422947201541E-2</v>
      </c>
      <c r="G104" s="45">
        <f t="shared" si="3"/>
        <v>9.3286516853932581E-3</v>
      </c>
      <c r="H104" s="45">
        <f t="shared" si="3"/>
        <v>9.2731903735452301E-3</v>
      </c>
      <c r="I104" s="45">
        <f t="shared" si="3"/>
        <v>9.1127956135136599E-3</v>
      </c>
      <c r="J104" s="45">
        <f t="shared" si="3"/>
        <v>9.1127695623964104E-3</v>
      </c>
      <c r="K104" s="45">
        <f t="shared" si="3"/>
        <v>7.7969983535272503E-3</v>
      </c>
      <c r="L104" s="45">
        <f t="shared" si="3"/>
        <v>7.6547008547008548E-3</v>
      </c>
      <c r="M104" s="45">
        <f t="shared" si="3"/>
        <v>8.4705037119821181E-3</v>
      </c>
      <c r="N104" s="45">
        <f t="shared" si="3"/>
        <v>1.0430221878474403E-2</v>
      </c>
      <c r="O104" s="45">
        <f t="shared" si="3"/>
        <v>9.8032962691200539E-3</v>
      </c>
      <c r="P104" s="45">
        <f t="shared" si="3"/>
        <v>1.1237664823814735E-2</v>
      </c>
      <c r="Q104" s="45">
        <f t="shared" si="3"/>
        <v>1.1614939338102714E-2</v>
      </c>
      <c r="R104" s="45">
        <f t="shared" si="3"/>
        <v>1.7708066101888052E-2</v>
      </c>
      <c r="S104" s="45">
        <f t="shared" si="3"/>
        <v>1.6966657423816815E-2</v>
      </c>
      <c r="T104" s="45">
        <f t="shared" si="3"/>
        <v>2.4495925022877601E-2</v>
      </c>
      <c r="U104" s="45">
        <f t="shared" si="3"/>
        <v>2.5042660720670122E-2</v>
      </c>
      <c r="V104" s="45">
        <f t="shared" si="3"/>
        <v>2.7527325252109287E-2</v>
      </c>
      <c r="W104" s="45">
        <f t="shared" si="3"/>
        <v>5.9027357837601539E-2</v>
      </c>
      <c r="X104" s="45">
        <f t="shared" si="3"/>
        <v>7.6309029816305718E-2</v>
      </c>
      <c r="Y104" s="45">
        <f t="shared" si="3"/>
        <v>3.9671911067605856E-2</v>
      </c>
      <c r="Z104" s="45">
        <f t="shared" si="3"/>
        <v>3.6066667395539348E-2</v>
      </c>
      <c r="AA104" s="45">
        <f t="shared" si="3"/>
        <v>4.4291498208426865E-2</v>
      </c>
      <c r="AB104" s="45">
        <f t="shared" si="3"/>
        <v>3.1242759799658883E-2</v>
      </c>
      <c r="AC104" s="45">
        <f t="shared" si="3"/>
        <v>2.9546165299825899E-2</v>
      </c>
      <c r="AD104" s="45">
        <f t="shared" si="3"/>
        <v>2.7810644040818622E-2</v>
      </c>
      <c r="AE104" s="45">
        <f t="shared" si="3"/>
        <v>4.1514499118474636E-2</v>
      </c>
      <c r="AF104" s="45">
        <f t="shared" si="3"/>
        <v>1.5791551401040532E-2</v>
      </c>
      <c r="AG104" s="45">
        <f t="shared" si="3"/>
        <v>1.4133065936874599E-2</v>
      </c>
      <c r="AH104" s="45">
        <f t="shared" si="3"/>
        <v>2.1225893352082619E-2</v>
      </c>
      <c r="AI104" s="45">
        <f t="shared" si="3"/>
        <v>1.4300333126177723E-2</v>
      </c>
      <c r="AJ104" s="45">
        <f t="shared" si="3"/>
        <v>1.4864558491185464E-2</v>
      </c>
      <c r="AK104" s="45">
        <f t="shared" si="3"/>
        <v>1.9279226713229927E-2</v>
      </c>
      <c r="AL104" s="45">
        <f t="shared" si="3"/>
        <v>1.8757479805692933E-2</v>
      </c>
      <c r="AM104" s="45">
        <f t="shared" si="3"/>
        <v>2.2400545126358782E-2</v>
      </c>
      <c r="AN104" s="45">
        <f t="shared" si="3"/>
        <v>2.5408951467339059E-2</v>
      </c>
      <c r="AO104" s="45">
        <f t="shared" si="3"/>
        <v>3.2489765192286107E-2</v>
      </c>
      <c r="AP104" s="45">
        <f t="shared" si="3"/>
        <v>3.8573015850601002E-2</v>
      </c>
      <c r="AQ104" s="45">
        <f t="shared" si="3"/>
        <v>4.7824941386706503E-2</v>
      </c>
      <c r="AR104" s="45">
        <f t="shared" si="3"/>
        <v>2.48158709733113E-2</v>
      </c>
      <c r="AS104" s="45">
        <f t="shared" si="3"/>
        <v>2.2013795701016723E-2</v>
      </c>
      <c r="AT104" s="45">
        <f t="shared" si="3"/>
        <v>1.5307704398361247E-2</v>
      </c>
      <c r="AU104" s="45">
        <f t="shared" si="3"/>
        <v>2.096978458665804E-2</v>
      </c>
      <c r="AV104" s="45">
        <f t="shared" si="3"/>
        <v>1.9188459326733891E-2</v>
      </c>
      <c r="AW104" s="45">
        <f t="shared" si="3"/>
        <v>2.2100599960875947E-2</v>
      </c>
      <c r="AX104" s="45">
        <f t="shared" si="3"/>
        <v>2.1815583252466554E-2</v>
      </c>
      <c r="AY104" s="45">
        <f t="shared" si="3"/>
        <v>1.8184283809248056E-2</v>
      </c>
      <c r="AZ104" s="45">
        <f>+AZ25-AZ103</f>
        <v>1.2387519275114727E-2</v>
      </c>
      <c r="BA104" s="45">
        <f t="shared" si="3"/>
        <v>1.6534190668183995E-2</v>
      </c>
      <c r="BB104" s="45">
        <f t="shared" si="3"/>
        <v>1.4698660468471715E-2</v>
      </c>
      <c r="BC104" s="45">
        <f t="shared" si="3"/>
        <v>8.5169571741278878E-3</v>
      </c>
      <c r="BD104" s="45">
        <f t="shared" si="3"/>
        <v>1.1393320665605477E-2</v>
      </c>
      <c r="BE104" s="45">
        <f t="shared" si="3"/>
        <v>1.4128952230293628E-2</v>
      </c>
      <c r="BF104" s="45">
        <f t="shared" si="3"/>
        <v>3.314234466726735E-2</v>
      </c>
      <c r="BG104" s="45">
        <f t="shared" si="3"/>
        <v>2.7161725486560762E-2</v>
      </c>
      <c r="BH104" s="45">
        <f>+BH25-BH103</f>
        <v>3.613990790818436E-2</v>
      </c>
      <c r="BI104" s="45">
        <f>+BI25-BI103</f>
        <v>4.2941656345563656E-2</v>
      </c>
      <c r="BJ104" s="45">
        <f>+BJ25-BJ103</f>
        <v>2.4738020945551897E-2</v>
      </c>
      <c r="BK104" s="45">
        <f t="shared" ref="BK104:BL104" si="4">+BK25-BK103</f>
        <v>1.8839382959952605E-2</v>
      </c>
      <c r="BL104" s="45">
        <f t="shared" si="4"/>
        <v>2.0619770935974356E-2</v>
      </c>
      <c r="BM104" s="18"/>
      <c r="BN104" s="18"/>
      <c r="BO104" s="18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</row>
    <row r="105" spans="1:120" x14ac:dyDescent="0.25">
      <c r="A105" s="44" t="s">
        <v>94</v>
      </c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>
        <f>+'[18]2015-2024'!O34</f>
        <v>3.7787255419882536E-4</v>
      </c>
      <c r="BF105" s="45">
        <f>+'[18]2015-2024'!P34</f>
        <v>7.172693737935137E-4</v>
      </c>
      <c r="BG105" s="45">
        <f>+'[18]2015-2024'!Q34</f>
        <v>1.1354553679402622E-4</v>
      </c>
      <c r="BH105" s="45">
        <f>+'[18]2015-2024'!R34</f>
        <v>2.4229661743629E-4</v>
      </c>
      <c r="BI105" s="45">
        <f>+'[18]2015-2024'!S34</f>
        <v>8.3395952126659662E-4</v>
      </c>
      <c r="BJ105" s="45">
        <f>+'[18]2015-2024'!T34</f>
        <v>1.032375631427567E-3</v>
      </c>
      <c r="BK105" s="45">
        <f>+'[18]2015-2024'!U34</f>
        <v>1.3802782090751814E-3</v>
      </c>
      <c r="BL105" s="45">
        <f>+'[18]2015-2024'!V34</f>
        <v>2.5017360472187832E-3</v>
      </c>
      <c r="BM105" s="18"/>
      <c r="BN105" s="18"/>
      <c r="BO105" s="18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</row>
    <row r="106" spans="1:120" x14ac:dyDescent="0.25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20"/>
      <c r="BJ106" s="20"/>
      <c r="BK106" s="20"/>
      <c r="BL106" s="20"/>
      <c r="BM106" s="18"/>
      <c r="BN106" s="18"/>
      <c r="BO106" s="18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</row>
    <row r="107" spans="1:120" x14ac:dyDescent="0.25">
      <c r="A107" s="46" t="s">
        <v>95</v>
      </c>
      <c r="B107" s="46"/>
      <c r="C107" s="47">
        <f t="shared" ref="C107:BL107" si="5">+C55-C98-C102-C103</f>
        <v>-3.1718025182239928E-2</v>
      </c>
      <c r="D107" s="47">
        <f t="shared" si="5"/>
        <v>-6.0827918815727799E-2</v>
      </c>
      <c r="E107" s="47">
        <f t="shared" si="5"/>
        <v>-5.4646242836484393E-2</v>
      </c>
      <c r="F107" s="47">
        <f t="shared" si="5"/>
        <v>-4.9550039633814658E-2</v>
      </c>
      <c r="G107" s="47">
        <f t="shared" si="5"/>
        <v>-2.9252808988764062E-2</v>
      </c>
      <c r="H107" s="47">
        <f t="shared" si="5"/>
        <v>-3.7941779660438241E-2</v>
      </c>
      <c r="I107" s="47">
        <f t="shared" si="5"/>
        <v>-1.1059149881552904E-2</v>
      </c>
      <c r="J107" s="47">
        <f t="shared" si="5"/>
        <v>-1.2701297343505419E-2</v>
      </c>
      <c r="K107" s="47">
        <f t="shared" si="5"/>
        <v>-9.5476949381516907E-3</v>
      </c>
      <c r="L107" s="47">
        <f t="shared" si="5"/>
        <v>-1.1060968660968645E-2</v>
      </c>
      <c r="M107" s="47">
        <f t="shared" si="5"/>
        <v>-3.5499321465634226E-2</v>
      </c>
      <c r="N107" s="47">
        <f t="shared" si="5"/>
        <v>-4.7544834920481477E-2</v>
      </c>
      <c r="O107" s="47">
        <f t="shared" si="5"/>
        <v>-6.5108652706440118E-2</v>
      </c>
      <c r="P107" s="47">
        <f t="shared" si="5"/>
        <v>-6.6238003853904853E-2</v>
      </c>
      <c r="Q107" s="47">
        <f t="shared" si="5"/>
        <v>-0.12673849998318837</v>
      </c>
      <c r="R107" s="47">
        <f t="shared" si="5"/>
        <v>-8.4934735100370667E-2</v>
      </c>
      <c r="S107" s="47">
        <f t="shared" si="5"/>
        <v>-2.2636944876447213E-2</v>
      </c>
      <c r="T107" s="47">
        <f t="shared" si="5"/>
        <v>-2.7735639313856059E-2</v>
      </c>
      <c r="U107" s="47">
        <f t="shared" si="5"/>
        <v>-3.0659890576520299E-2</v>
      </c>
      <c r="V107" s="47">
        <f t="shared" si="5"/>
        <v>-3.7232508336048964E-2</v>
      </c>
      <c r="W107" s="47">
        <f t="shared" si="5"/>
        <v>-5.365779024443551E-2</v>
      </c>
      <c r="X107" s="47">
        <f t="shared" si="5"/>
        <v>-3.7323958402899399E-2</v>
      </c>
      <c r="Y107" s="47">
        <f t="shared" si="5"/>
        <v>-6.4090903259038323E-2</v>
      </c>
      <c r="Z107" s="47">
        <f t="shared" si="5"/>
        <v>-5.1223455482756142E-2</v>
      </c>
      <c r="AA107" s="47">
        <f t="shared" si="5"/>
        <v>-5.2451809002330985E-3</v>
      </c>
      <c r="AB107" s="47">
        <f t="shared" si="5"/>
        <v>-9.703777361139726E-3</v>
      </c>
      <c r="AC107" s="47">
        <f t="shared" si="5"/>
        <v>-4.0804514542034404E-2</v>
      </c>
      <c r="AD107" s="47">
        <f t="shared" si="5"/>
        <v>-5.1461605700157342E-2</v>
      </c>
      <c r="AE107" s="47">
        <f t="shared" si="5"/>
        <v>-3.6595310857958474E-2</v>
      </c>
      <c r="AF107" s="47">
        <f t="shared" si="5"/>
        <v>-2.9321358718514462E-2</v>
      </c>
      <c r="AG107" s="47">
        <f t="shared" si="5"/>
        <v>2.866117547850322E-4</v>
      </c>
      <c r="AH107" s="47">
        <f t="shared" si="5"/>
        <v>1.6773094872095412E-2</v>
      </c>
      <c r="AI107" s="47">
        <f t="shared" si="5"/>
        <v>1.4160801180592486E-2</v>
      </c>
      <c r="AJ107" s="47">
        <f t="shared" si="5"/>
        <v>-1.6824236976507589E-3</v>
      </c>
      <c r="AK107" s="47">
        <f t="shared" si="5"/>
        <v>-9.1585779548575275E-3</v>
      </c>
      <c r="AL107" s="47">
        <f t="shared" si="5"/>
        <v>-1.2114714966110746E-2</v>
      </c>
      <c r="AM107" s="47">
        <f t="shared" si="5"/>
        <v>7.7928348718586393E-3</v>
      </c>
      <c r="AN107" s="47">
        <f t="shared" si="5"/>
        <v>2.1043017082084947E-3</v>
      </c>
      <c r="AO107" s="47">
        <f t="shared" si="5"/>
        <v>-1.0634579176607484E-2</v>
      </c>
      <c r="AP107" s="47">
        <f t="shared" si="5"/>
        <v>7.2101250897027569E-3</v>
      </c>
      <c r="AQ107" s="47">
        <f t="shared" si="5"/>
        <v>-1.8475512621495244E-2</v>
      </c>
      <c r="AR107" s="47">
        <f t="shared" si="5"/>
        <v>1.7215312154752999E-2</v>
      </c>
      <c r="AS107" s="47">
        <f t="shared" si="5"/>
        <v>3.6776287749928332E-2</v>
      </c>
      <c r="AT107" s="47">
        <f t="shared" si="5"/>
        <v>4.7983242440400503E-2</v>
      </c>
      <c r="AU107" s="47">
        <f t="shared" si="5"/>
        <v>3.0195789421501251E-2</v>
      </c>
      <c r="AV107" s="47">
        <f t="shared" si="5"/>
        <v>3.2108203439447563E-2</v>
      </c>
      <c r="AW107" s="47">
        <f t="shared" si="5"/>
        <v>2.7756689300029266E-2</v>
      </c>
      <c r="AX107" s="47">
        <f t="shared" si="5"/>
        <v>1.982140433185962E-2</v>
      </c>
      <c r="AY107" s="47">
        <f t="shared" si="5"/>
        <v>-5.4975070870080765E-3</v>
      </c>
      <c r="AZ107" s="47">
        <f t="shared" si="5"/>
        <v>-1.6304842736814037E-3</v>
      </c>
      <c r="BA107" s="47">
        <f t="shared" si="5"/>
        <v>-1.7458623255975754E-2</v>
      </c>
      <c r="BB107" s="47">
        <f t="shared" si="5"/>
        <v>-1.1242709848186233E-2</v>
      </c>
      <c r="BC107" s="47">
        <f t="shared" si="5"/>
        <v>-2.5522709784093638E-2</v>
      </c>
      <c r="BD107" s="47">
        <f t="shared" si="5"/>
        <v>-4.2176797303591258E-2</v>
      </c>
      <c r="BE107" s="47">
        <f t="shared" si="5"/>
        <v>-4.5514972555690973E-2</v>
      </c>
      <c r="BF107" s="47">
        <f t="shared" si="5"/>
        <v>-4.3694728757950774E-2</v>
      </c>
      <c r="BG107" s="47">
        <f t="shared" si="5"/>
        <v>-4.3166251100912066E-2</v>
      </c>
      <c r="BH107" s="47">
        <f t="shared" si="5"/>
        <v>-2.1029615556752385E-2</v>
      </c>
      <c r="BI107" s="47">
        <f t="shared" si="5"/>
        <v>-5.047511742819184E-3</v>
      </c>
      <c r="BJ107" s="47">
        <f t="shared" si="5"/>
        <v>-5.8766082953062675E-2</v>
      </c>
      <c r="BK107" s="47">
        <f t="shared" si="5"/>
        <v>-2.4625781003488414E-2</v>
      </c>
      <c r="BL107" s="47">
        <f t="shared" si="5"/>
        <v>-2.2131030396022384E-2</v>
      </c>
      <c r="BM107" s="18">
        <v>-2.7E-2</v>
      </c>
      <c r="BN107" s="18">
        <f>+BM107-1.5%</f>
        <v>-4.1999999999999996E-2</v>
      </c>
      <c r="BO107" s="18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</row>
    <row r="108" spans="1:120" x14ac:dyDescent="0.25">
      <c r="A108" s="34" t="s">
        <v>96</v>
      </c>
      <c r="B108" s="34"/>
      <c r="C108" s="36">
        <f t="shared" ref="C108:BL108" si="6">+C107-(C25-C103)</f>
        <v>-4.0390987408880086E-2</v>
      </c>
      <c r="D108" s="36">
        <f t="shared" si="6"/>
        <v>-7.1846741241878245E-2</v>
      </c>
      <c r="E108" s="36">
        <f t="shared" si="6"/>
        <v>-6.4784960634138508E-2</v>
      </c>
      <c r="F108" s="36">
        <f t="shared" si="6"/>
        <v>-6.20424625810162E-2</v>
      </c>
      <c r="G108" s="36">
        <f t="shared" si="6"/>
        <v>-3.8581460674157318E-2</v>
      </c>
      <c r="H108" s="36">
        <f t="shared" si="6"/>
        <v>-4.7214970033983471E-2</v>
      </c>
      <c r="I108" s="36">
        <f t="shared" si="6"/>
        <v>-2.0171945495066564E-2</v>
      </c>
      <c r="J108" s="36">
        <f t="shared" si="6"/>
        <v>-2.1814066905901829E-2</v>
      </c>
      <c r="K108" s="36">
        <f t="shared" si="6"/>
        <v>-1.7344693291678939E-2</v>
      </c>
      <c r="L108" s="36">
        <f t="shared" si="6"/>
        <v>-1.8715669515669501E-2</v>
      </c>
      <c r="M108" s="36">
        <f t="shared" si="6"/>
        <v>-4.3969825177616342E-2</v>
      </c>
      <c r="N108" s="36">
        <f t="shared" si="6"/>
        <v>-5.7975056798955878E-2</v>
      </c>
      <c r="O108" s="36">
        <f t="shared" si="6"/>
        <v>-7.4911948975560166E-2</v>
      </c>
      <c r="P108" s="36">
        <f t="shared" si="6"/>
        <v>-7.7475668677719586E-2</v>
      </c>
      <c r="Q108" s="36">
        <f t="shared" si="6"/>
        <v>-0.13835343932129107</v>
      </c>
      <c r="R108" s="36">
        <f t="shared" si="6"/>
        <v>-0.10264280120225872</v>
      </c>
      <c r="S108" s="36">
        <f t="shared" si="6"/>
        <v>-3.9603602300264024E-2</v>
      </c>
      <c r="T108" s="36">
        <f t="shared" si="6"/>
        <v>-5.2231564336733663E-2</v>
      </c>
      <c r="U108" s="36">
        <f t="shared" si="6"/>
        <v>-5.5702551297190421E-2</v>
      </c>
      <c r="V108" s="36">
        <f t="shared" si="6"/>
        <v>-6.4759833588158247E-2</v>
      </c>
      <c r="W108" s="36">
        <f t="shared" si="6"/>
        <v>-0.11268514808203706</v>
      </c>
      <c r="X108" s="36">
        <f t="shared" si="6"/>
        <v>-0.11363298821920512</v>
      </c>
      <c r="Y108" s="36">
        <f t="shared" si="6"/>
        <v>-0.10376281432664418</v>
      </c>
      <c r="Z108" s="36">
        <f t="shared" si="6"/>
        <v>-8.729012287829549E-2</v>
      </c>
      <c r="AA108" s="36">
        <f t="shared" si="6"/>
        <v>-4.9536679108659963E-2</v>
      </c>
      <c r="AB108" s="36">
        <f t="shared" si="6"/>
        <v>-4.0946537160798609E-2</v>
      </c>
      <c r="AC108" s="36">
        <f t="shared" si="6"/>
        <v>-7.0350679841860303E-2</v>
      </c>
      <c r="AD108" s="36">
        <f t="shared" si="6"/>
        <v>-7.9272249740975964E-2</v>
      </c>
      <c r="AE108" s="36">
        <f t="shared" si="6"/>
        <v>-7.8109809976433103E-2</v>
      </c>
      <c r="AF108" s="36">
        <f t="shared" si="6"/>
        <v>-4.5112910119554997E-2</v>
      </c>
      <c r="AG108" s="36">
        <f t="shared" si="6"/>
        <v>-1.3846454182089567E-2</v>
      </c>
      <c r="AH108" s="36">
        <f t="shared" si="6"/>
        <v>-4.4527984799872071E-3</v>
      </c>
      <c r="AI108" s="36">
        <f t="shared" si="6"/>
        <v>-1.3953194558523688E-4</v>
      </c>
      <c r="AJ108" s="36">
        <f t="shared" si="6"/>
        <v>-1.6546982188836223E-2</v>
      </c>
      <c r="AK108" s="36">
        <f t="shared" si="6"/>
        <v>-2.8437804668087454E-2</v>
      </c>
      <c r="AL108" s="36">
        <f t="shared" si="6"/>
        <v>-3.0872194771803679E-2</v>
      </c>
      <c r="AM108" s="36">
        <f t="shared" si="6"/>
        <v>-1.4607710254500143E-2</v>
      </c>
      <c r="AN108" s="36">
        <f t="shared" si="6"/>
        <v>-2.3304649759130564E-2</v>
      </c>
      <c r="AO108" s="36">
        <f t="shared" si="6"/>
        <v>-4.3124344368893591E-2</v>
      </c>
      <c r="AP108" s="36">
        <f t="shared" si="6"/>
        <v>-3.1362890760898245E-2</v>
      </c>
      <c r="AQ108" s="36">
        <f t="shared" si="6"/>
        <v>-6.6300454008201753E-2</v>
      </c>
      <c r="AR108" s="36">
        <f t="shared" si="6"/>
        <v>-7.6005588185583013E-3</v>
      </c>
      <c r="AS108" s="36">
        <f t="shared" si="6"/>
        <v>1.4762492048911609E-2</v>
      </c>
      <c r="AT108" s="36">
        <f t="shared" si="6"/>
        <v>3.2675538042039258E-2</v>
      </c>
      <c r="AU108" s="36">
        <f t="shared" si="6"/>
        <v>9.2260048348432114E-3</v>
      </c>
      <c r="AV108" s="36">
        <f t="shared" si="6"/>
        <v>1.2919744112713672E-2</v>
      </c>
      <c r="AW108" s="36">
        <f t="shared" si="6"/>
        <v>5.6560893391533196E-3</v>
      </c>
      <c r="AX108" s="36">
        <f t="shared" si="6"/>
        <v>-1.9941789206069337E-3</v>
      </c>
      <c r="AY108" s="36">
        <f t="shared" si="6"/>
        <v>-2.3681790896256133E-2</v>
      </c>
      <c r="AZ108" s="36">
        <f t="shared" si="6"/>
        <v>-1.4018003548796131E-2</v>
      </c>
      <c r="BA108" s="36">
        <f t="shared" si="6"/>
        <v>-3.3992813924159745E-2</v>
      </c>
      <c r="BB108" s="36">
        <f t="shared" si="6"/>
        <v>-2.5941370316657948E-2</v>
      </c>
      <c r="BC108" s="36">
        <f t="shared" si="6"/>
        <v>-3.4039666958221526E-2</v>
      </c>
      <c r="BD108" s="36">
        <f t="shared" si="6"/>
        <v>-5.3570117969196737E-2</v>
      </c>
      <c r="BE108" s="36">
        <f t="shared" si="6"/>
        <v>-5.9643924785984598E-2</v>
      </c>
      <c r="BF108" s="36">
        <f t="shared" si="6"/>
        <v>-7.6837073425218116E-2</v>
      </c>
      <c r="BG108" s="36">
        <f t="shared" si="6"/>
        <v>-7.0327976587472835E-2</v>
      </c>
      <c r="BH108" s="36">
        <f t="shared" si="6"/>
        <v>-5.7169523464936742E-2</v>
      </c>
      <c r="BI108" s="36">
        <f t="shared" si="6"/>
        <v>-4.7989168088382841E-2</v>
      </c>
      <c r="BJ108" s="36">
        <f t="shared" si="6"/>
        <v>-8.3504103898614568E-2</v>
      </c>
      <c r="BK108" s="36">
        <f t="shared" si="6"/>
        <v>-4.3465163963441023E-2</v>
      </c>
      <c r="BL108" s="36">
        <f t="shared" si="6"/>
        <v>-4.2750801331996741E-2</v>
      </c>
      <c r="BM108" s="18">
        <f>+BM107-2%</f>
        <v>-4.7E-2</v>
      </c>
      <c r="BN108" s="18">
        <f>+BM108-1.5%</f>
        <v>-6.2E-2</v>
      </c>
      <c r="BO108" s="18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</row>
    <row r="109" spans="1:120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6"/>
      <c r="R109" s="15"/>
      <c r="S109" s="15"/>
      <c r="T109" s="15"/>
      <c r="U109" s="15"/>
      <c r="V109" s="15"/>
      <c r="W109" s="15"/>
      <c r="X109" s="15">
        <v>350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G109" s="20"/>
      <c r="BH109" s="20"/>
      <c r="BI109" s="20"/>
      <c r="BJ109" s="20"/>
      <c r="BK109" s="20"/>
      <c r="BL109" s="20"/>
      <c r="BM109" s="18"/>
      <c r="BN109" s="18"/>
      <c r="BO109" s="18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</row>
    <row r="110" spans="1:120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6">
        <f>+X110/X109</f>
        <v>2.8571428571428571E-3</v>
      </c>
      <c r="X110" s="15">
        <v>1</v>
      </c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3"/>
      <c r="AU110" s="20"/>
      <c r="AV110" s="20"/>
      <c r="AW110" s="20"/>
      <c r="AX110" s="20"/>
      <c r="AY110" s="20"/>
      <c r="AZ110" s="20"/>
      <c r="BA110" s="20"/>
      <c r="BB110" s="20"/>
      <c r="BC110" s="20"/>
      <c r="BD110" s="7"/>
      <c r="BE110" s="7"/>
      <c r="BF110" s="7"/>
      <c r="BG110" s="7"/>
      <c r="BH110" s="7"/>
      <c r="BI110" s="7"/>
      <c r="BJ110" s="48">
        <f>+[17]Provincias!AE97+[17]NatGov_Y!AD143-[17]NatGov_Y!AD145+[17]NatGov_Y!AD141+[17]Provincias!AE96</f>
        <v>20.973420162498854</v>
      </c>
      <c r="BK110" s="48">
        <f>+[17]Provincias!AF97+[17]NatGov_Y!AE143-[17]NatGov_Y!AE145+[17]NatGov_Y!AE141+[17]Provincias!AF96</f>
        <v>19.735060662202354</v>
      </c>
      <c r="BL110" s="48">
        <f>+[17]Provincias!AG97+[17]NatGov_Y!AF143-[17]NatGov_Y!AF145+[17]NatGov_Y!AF141+[17]Provincias!AG96</f>
        <v>19.049048154338571</v>
      </c>
      <c r="BN110" s="18"/>
      <c r="BO110" s="18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</row>
    <row r="111" spans="1:120" x14ac:dyDescent="0.25">
      <c r="A111" s="49" t="s">
        <v>97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1"/>
      <c r="BF111" s="51"/>
      <c r="BG111" s="51"/>
      <c r="BH111" s="51"/>
      <c r="BI111" s="52">
        <f>+BI32+BI30+[17]Provincias!AD96/100</f>
        <v>0.19047013491030387</v>
      </c>
      <c r="BJ111" s="52">
        <f>+BJ32+BJ30+[17]Provincias!AE96/100</f>
        <v>0.2411988158995442</v>
      </c>
      <c r="BK111" s="52">
        <f>+BK32+BK30+[17]Provincias!AF96/100</f>
        <v>0.20750320119045904</v>
      </c>
      <c r="BL111" s="52">
        <f>+BL32+BL30+[17]Provincias!AG96/100</f>
        <v>0.20135755981063838</v>
      </c>
      <c r="BM111" s="53"/>
      <c r="BN111" s="18"/>
      <c r="BO111" s="18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</row>
    <row r="112" spans="1:120" x14ac:dyDescent="0.25">
      <c r="A112" s="15"/>
      <c r="B112" s="15"/>
      <c r="C112" s="15"/>
      <c r="BI112" s="54"/>
      <c r="BJ112" s="54"/>
      <c r="BK112" s="54"/>
      <c r="BL112" s="54"/>
      <c r="BM112" s="54"/>
      <c r="BN112" s="18"/>
      <c r="BO112" s="18"/>
      <c r="CJ112" s="55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</row>
    <row r="113" spans="1:120" x14ac:dyDescent="0.25">
      <c r="A113" s="15" t="s">
        <v>98</v>
      </c>
      <c r="B113" s="15"/>
      <c r="C113" s="56">
        <f>+C114+C115</f>
        <v>-3.1718025182239886</v>
      </c>
      <c r="D113" s="56">
        <f t="shared" ref="D113:BH113" si="7">+D114+D115</f>
        <v>-6.0827918815727768</v>
      </c>
      <c r="E113" s="56">
        <f t="shared" si="7"/>
        <v>-5.4646242836484396</v>
      </c>
      <c r="F113" s="56">
        <f t="shared" si="7"/>
        <v>-4.9550039633814666</v>
      </c>
      <c r="G113" s="56">
        <f t="shared" si="7"/>
        <v>-2.9252808988764021</v>
      </c>
      <c r="H113" s="56">
        <f t="shared" si="7"/>
        <v>-3.7941779660438271</v>
      </c>
      <c r="I113" s="56">
        <f t="shared" si="7"/>
        <v>-1.1059149881552937</v>
      </c>
      <c r="J113" s="56">
        <f t="shared" si="7"/>
        <v>-1.2701297343505435</v>
      </c>
      <c r="K113" s="56">
        <f t="shared" si="7"/>
        <v>-0.95476949381517207</v>
      </c>
      <c r="L113" s="56">
        <f t="shared" si="7"/>
        <v>-1.1060968660968653</v>
      </c>
      <c r="M113" s="56">
        <f t="shared" si="7"/>
        <v>-3.5499321465634228</v>
      </c>
      <c r="N113" s="56">
        <f t="shared" si="7"/>
        <v>-4.7544834920481476</v>
      </c>
      <c r="O113" s="56">
        <f t="shared" si="7"/>
        <v>-6.5108652706440147</v>
      </c>
      <c r="P113" s="56">
        <f t="shared" si="7"/>
        <v>-6.6238003853904832</v>
      </c>
      <c r="Q113" s="56">
        <f t="shared" si="7"/>
        <v>-12.673849998318833</v>
      </c>
      <c r="R113" s="56">
        <f t="shared" si="7"/>
        <v>-8.4934735100370631</v>
      </c>
      <c r="S113" s="56">
        <f t="shared" si="7"/>
        <v>-2.2636944876447185</v>
      </c>
      <c r="T113" s="56">
        <f t="shared" si="7"/>
        <v>-2.7735639313856133</v>
      </c>
      <c r="U113" s="56">
        <f t="shared" si="7"/>
        <v>-3.0659890576520326</v>
      </c>
      <c r="V113" s="56">
        <f t="shared" si="7"/>
        <v>-3.7232508336048933</v>
      </c>
      <c r="W113" s="56">
        <f t="shared" si="7"/>
        <v>-5.3657790244435528</v>
      </c>
      <c r="X113" s="56">
        <f t="shared" si="7"/>
        <v>-3.7323958402899398</v>
      </c>
      <c r="Y113" s="56">
        <f t="shared" si="7"/>
        <v>-6.4090903259038345</v>
      </c>
      <c r="Z113" s="56">
        <f t="shared" si="7"/>
        <v>-5.1223455482756108</v>
      </c>
      <c r="AA113" s="56">
        <f t="shared" si="7"/>
        <v>-0.52451809002331773</v>
      </c>
      <c r="AB113" s="56">
        <f t="shared" si="7"/>
        <v>-0.97037773611397871</v>
      </c>
      <c r="AC113" s="56">
        <f t="shared" si="7"/>
        <v>-4.0804514542034447</v>
      </c>
      <c r="AD113" s="56">
        <f t="shared" si="7"/>
        <v>-5.1461605700157307</v>
      </c>
      <c r="AE113" s="56">
        <f t="shared" si="7"/>
        <v>-3.6595310857958352</v>
      </c>
      <c r="AF113" s="56">
        <f t="shared" si="7"/>
        <v>-2.9321358718514481</v>
      </c>
      <c r="AG113" s="56">
        <f t="shared" si="7"/>
        <v>2.8661175478504997E-2</v>
      </c>
      <c r="AH113" s="56">
        <f t="shared" si="7"/>
        <v>1.677309487209538</v>
      </c>
      <c r="AI113" s="56">
        <f t="shared" si="7"/>
        <v>1.4158264236127291</v>
      </c>
      <c r="AJ113" s="56">
        <f t="shared" si="7"/>
        <v>-0.16885934843026784</v>
      </c>
      <c r="AK113" s="56">
        <f t="shared" si="7"/>
        <v>-0.91734730566190059</v>
      </c>
      <c r="AL113" s="56">
        <f t="shared" si="7"/>
        <v>-1.212226397101529</v>
      </c>
      <c r="AM113" s="56">
        <f t="shared" si="7"/>
        <v>0.77848758933095952</v>
      </c>
      <c r="AN113" s="56">
        <f t="shared" si="7"/>
        <v>0.2102044911524302</v>
      </c>
      <c r="AO113" s="56">
        <f t="shared" si="7"/>
        <v>-1.0636267044298917</v>
      </c>
      <c r="AP113" s="56">
        <f t="shared" si="7"/>
        <v>0.72051103970545738</v>
      </c>
      <c r="AQ113" s="56">
        <f t="shared" si="7"/>
        <v>-1.8481129132400105</v>
      </c>
      <c r="AR113" s="56">
        <f t="shared" si="7"/>
        <v>1.7210519306406427</v>
      </c>
      <c r="AS113" s="56">
        <f t="shared" si="7"/>
        <v>3.6745625800981636</v>
      </c>
      <c r="AT113" s="56">
        <f>+AT114+AT115</f>
        <v>4.7933769654841596</v>
      </c>
      <c r="AU113" s="56">
        <f t="shared" si="7"/>
        <v>3.016162857003347</v>
      </c>
      <c r="AV113" s="56">
        <f t="shared" si="7"/>
        <v>3.2093396990570966</v>
      </c>
      <c r="AW113" s="56">
        <f t="shared" si="7"/>
        <v>2.7754236625975182</v>
      </c>
      <c r="AX113" s="56">
        <f t="shared" si="7"/>
        <v>1.9812184103054626</v>
      </c>
      <c r="AY113" s="56">
        <f t="shared" si="7"/>
        <v>-0.55043985032237608</v>
      </c>
      <c r="AZ113" s="56">
        <f t="shared" si="7"/>
        <v>-0.16440244534124082</v>
      </c>
      <c r="BA113" s="56">
        <f t="shared" si="7"/>
        <v>-1.7472253210757116</v>
      </c>
      <c r="BB113" s="56">
        <f t="shared" si="7"/>
        <v>-1.1253248478937576</v>
      </c>
      <c r="BC113" s="56">
        <f t="shared" si="7"/>
        <v>-2.5542540692814621</v>
      </c>
      <c r="BD113" s="56">
        <f t="shared" si="7"/>
        <v>-4.2195425473569612</v>
      </c>
      <c r="BE113" s="56">
        <f t="shared" si="7"/>
        <v>-4.5532471893894488</v>
      </c>
      <c r="BF113" s="56">
        <f t="shared" si="7"/>
        <v>-4.3712776536312408</v>
      </c>
      <c r="BG113" s="56">
        <f t="shared" si="7"/>
        <v>-4.3166251100912296</v>
      </c>
      <c r="BH113" s="56">
        <f t="shared" si="7"/>
        <v>-2.1029615556752614</v>
      </c>
      <c r="BI113" s="56">
        <f>+BI114+BI115</f>
        <v>-0.50475117428190674</v>
      </c>
      <c r="BJ113" s="56">
        <f>+BJ114+BJ115</f>
        <v>-5.8768313946549915</v>
      </c>
      <c r="BK113" s="56">
        <f>+BK114+BK115</f>
        <v>-2.4617943145525456</v>
      </c>
      <c r="BL113" s="56">
        <f>+BL114+BL115</f>
        <v>-2.2131030396022404</v>
      </c>
      <c r="BM113" s="56">
        <f>+BM114+BM115</f>
        <v>-2.6</v>
      </c>
      <c r="BN113" s="18"/>
      <c r="BO113" s="18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</row>
    <row r="114" spans="1:120" x14ac:dyDescent="0.25">
      <c r="A114" s="57" t="s">
        <v>8</v>
      </c>
      <c r="B114" s="57"/>
      <c r="C114" s="58">
        <f>+'[16]Total NACION (2)-(e)'!C216*100</f>
        <v>-2.6665009940357849</v>
      </c>
      <c r="D114" s="58">
        <f>+'[16]Total NACION (2)-(e)'!D216*100</f>
        <v>-4.9614843593006892</v>
      </c>
      <c r="E114" s="58">
        <f>+'[16]Total NACION (2)-(e)'!E216*100</f>
        <v>-4.7447913877135672</v>
      </c>
      <c r="F114" s="58">
        <f>+'[16]Total NACION (2)-(e)'!F216*100</f>
        <v>-4.0667402353160629</v>
      </c>
      <c r="G114" s="58">
        <f>+'[16]Total NACION (2)-(e)'!G216*100</f>
        <v>-2.158707865168537</v>
      </c>
      <c r="H114" s="58">
        <f>+'[16]Total NACION (2)-(e)'!H216*100</f>
        <v>-3.0739920469987334</v>
      </c>
      <c r="I114" s="58">
        <f>+'[16]Total NACION (2)-(e)'!I216*100</f>
        <v>-0.8399132381899248</v>
      </c>
      <c r="J114" s="58">
        <f>+'[16]Total NACION (2)-(e)'!J216*100</f>
        <v>-1.4114260938552221</v>
      </c>
      <c r="K114" s="58">
        <f>+'[16]Total NACION (2)-(e)'!K216*100</f>
        <v>-1.0089922742432567</v>
      </c>
      <c r="L114" s="58">
        <f>+'[16]Total NACION (2)-(e)'!L216*100</f>
        <v>-1.1389173789173768</v>
      </c>
      <c r="M114" s="58">
        <f>+'[16]Total NACION (2)-(e)'!M216*100</f>
        <v>-3.1936616907479833</v>
      </c>
      <c r="N114" s="58">
        <f>+'[16]Total NACION (2)-(e)'!N216*100</f>
        <v>-3.8964567119447007</v>
      </c>
      <c r="O114" s="58">
        <f>+'[16]Total NACION (2)-(e)'!O216*100</f>
        <v>-6.1447197606818316</v>
      </c>
      <c r="P114" s="58">
        <f>+'[16]Total NACION (2)-(e)'!P216*100</f>
        <v>-6.180301721011352</v>
      </c>
      <c r="Q114" s="58">
        <f>+'[16]Total NACION (2)-(e)'!Q216*100</f>
        <v>-12.192728220994157</v>
      </c>
      <c r="R114" s="58">
        <f>+'[16]Total NACION (2)-(e)'!R216*100</f>
        <v>-8.3217355006643885</v>
      </c>
      <c r="S114" s="58">
        <f>+'[16]Total NACION (2)-(e)'!S216*100</f>
        <v>-2.5164663379427008</v>
      </c>
      <c r="T114" s="58">
        <f>+'[16]Total NACION (2)-(e)'!T216*100</f>
        <v>-2.8687593276134198</v>
      </c>
      <c r="U114" s="58">
        <f>+'[16]Total NACION (2)-(e)'!U216*100</f>
        <v>-2.8895941676901864</v>
      </c>
      <c r="V114" s="58">
        <f>+'[16]Total NACION (2)-(e)'!V216*100</f>
        <v>-3.5474117479227596</v>
      </c>
      <c r="W114" s="58">
        <f>+'[16]Total NACION (2)-(e)'!W216*100</f>
        <v>-4.5541510327492603</v>
      </c>
      <c r="X114" s="58">
        <f>+'[16]Total NACION (2)-(e)'!X216*100</f>
        <v>-3.696263019029288</v>
      </c>
      <c r="Y114" s="58">
        <f>+'[16]Total NACION (2)-(e)'!Y216*100</f>
        <v>-6.6974198239608675</v>
      </c>
      <c r="Z114" s="58">
        <f>+'[16]Total NACION (2)-(e)'!Z216*100</f>
        <v>-4.1218025564869674</v>
      </c>
      <c r="AA114" s="58">
        <f>+'[16]Total NACION (2)-(e)'!AA216*100</f>
        <v>-7.7189354931023912E-2</v>
      </c>
      <c r="AB114" s="58">
        <f>+'[16]Total NACION (2)-(e)'!AB216*100</f>
        <v>-0.47755325187803432</v>
      </c>
      <c r="AC114" s="58">
        <f>+'[16]Total NACION (2)-(e)'!AC216*100</f>
        <v>-2.9303447986146449</v>
      </c>
      <c r="AD114" s="58">
        <f>+'[16]Total NACION (2)-(e)'!AD216*100</f>
        <v>-3.8923722878468832</v>
      </c>
      <c r="AE114" s="58">
        <f>+'[16]Total NACION (2)-(e)'!AE216*100</f>
        <v>-2.8888585940292622</v>
      </c>
      <c r="AF114" s="58">
        <f>+'[16]Total NACION (2)-(e)'!AF216*100</f>
        <v>-1.4620022175331613</v>
      </c>
      <c r="AG114" s="58">
        <f>+'[16]Total NACION (2)-(e)'!AG216*100</f>
        <v>0.75222397973644439</v>
      </c>
      <c r="AH114" s="58">
        <f>+'[16]Total NACION (2)-(e)'!AH216*100</f>
        <v>1.7927172018701802</v>
      </c>
      <c r="AI114" s="58">
        <f>+'[16]Total NACION (2)-(e)'!AI216*100</f>
        <v>1.9598318817641811</v>
      </c>
      <c r="AJ114" s="58">
        <f>+'[16]Total NACION (2)-(e)'!AJ216*100</f>
        <v>0.45575442774546659</v>
      </c>
      <c r="AK114" s="58">
        <f>+'[16]Total NACION (2)-(e)'!AK216*100</f>
        <v>4.7931673616954218E-2</v>
      </c>
      <c r="AL114" s="58">
        <f>+'[16]Total NACION (2)-(e)'!AL216*100</f>
        <v>-1.1445729340997757</v>
      </c>
      <c r="AM114" s="58">
        <f>+'[16]Total NACION (2)-(e)'!AM216*100</f>
        <v>0.4668935791348483</v>
      </c>
      <c r="AN114" s="58">
        <f>+'[16]Total NACION (2)-(e)'!AN216*100</f>
        <v>0.45538933090920797</v>
      </c>
      <c r="AO114" s="58">
        <f>+'[16]Total NACION (2)-(e)'!AO216*100</f>
        <v>-0.15440613641177731</v>
      </c>
      <c r="AP114" s="58">
        <f>+'[16]Total NACION (2)-(e)'!AP216*100</f>
        <v>1.2020886903623367</v>
      </c>
      <c r="AQ114" s="58">
        <f>+'[16]Total NACION (2)-(e)'!AQ216*100</f>
        <v>-0.46132616444689606</v>
      </c>
      <c r="AR114" s="58">
        <f>+'[16]Total NACION (2)-(e)'!AR216*100</f>
        <v>1.7668535876523304</v>
      </c>
      <c r="AS114" s="58">
        <f>+'[16]Total NACION (2)-(e)'!AS216*100</f>
        <v>2.8245095003081517</v>
      </c>
      <c r="AT114" s="58">
        <f>+'[16]Total NACION (2)-(e)'!AT216*100</f>
        <v>3.5889413873911744</v>
      </c>
      <c r="AU114" s="58">
        <f>+'[16]Total NACION (2)-(e)'!AU216*100</f>
        <v>2.3824018141201475</v>
      </c>
      <c r="AV114" s="58">
        <f>+'[16]Total NACION (2)-(e)'!AV216*100</f>
        <v>2.7916581572557022</v>
      </c>
      <c r="AW114" s="58">
        <f>+'[16]Total NACION (2)-(e)'!AW216*100</f>
        <v>2.5999459825441544</v>
      </c>
      <c r="AX114" s="58">
        <f>+'[16]Total NACION (2)-(e)'!AX216*100</f>
        <v>2.2691504988945281</v>
      </c>
      <c r="AY114" s="58">
        <f>+'[16]Total NACION (2)-(e)'!AY216*100</f>
        <v>9.208053922718297E-2</v>
      </c>
      <c r="AZ114" s="58">
        <f>+'[16]Total NACION (2)-(e)'!AZ216*100</f>
        <v>-0.67334470321120321</v>
      </c>
      <c r="BA114" s="58">
        <f>+'[16]Total NACION (2)-(e)'!BA216*100</f>
        <v>-1.1232992260248753</v>
      </c>
      <c r="BB114" s="58">
        <f>+'[16]Total NACION (2)-(e)'!BB216*100</f>
        <v>-0.8269375444067778</v>
      </c>
      <c r="BC114" s="58">
        <f>+'[16]Total NACION (2)-(e)'!BC216*100</f>
        <v>-2.484517364667477</v>
      </c>
      <c r="BD114" s="58">
        <f>+'[16]Total NACION (2)-(e)'!BD216*100</f>
        <v>-4.3887684426581863</v>
      </c>
      <c r="BE114" s="58">
        <f>+'[16]Total NACION (2)-(e)'!BE216*100</f>
        <v>-3.8745348533479342</v>
      </c>
      <c r="BF114" s="58">
        <f>+'[16]Total NACION (2)-(e)'!BF216*100</f>
        <v>-3.874150687157849</v>
      </c>
      <c r="BG114" s="58">
        <f>+'[16]Total NACION (2)-(e)'!BG216*100</f>
        <v>-3.8662801665153936</v>
      </c>
      <c r="BH114" s="58">
        <f>+'[16]Total NACION (2)-(e)'!BH216*100</f>
        <v>-2.4516462633010443</v>
      </c>
      <c r="BI114" s="58">
        <f>+'[16]Total NACION (2)-(e)'!BI216*100</f>
        <v>-1.000130614750298</v>
      </c>
      <c r="BJ114" s="58">
        <f>+'[16]Total NACION (2)-(e)'!BJ216*100</f>
        <v>-6.5438829924505431</v>
      </c>
      <c r="BK114" s="58">
        <f>+'[16]Total NACION (2)-(e)'!BK216*100</f>
        <v>-3.4212176061350137</v>
      </c>
      <c r="BL114" s="58">
        <f>+'[16]Total NACION (2)-(e)'!BL216*100</f>
        <v>-3.2692479268602503</v>
      </c>
      <c r="BM114" s="58">
        <v>-2.7</v>
      </c>
      <c r="BN114" s="58"/>
      <c r="BO114" s="58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</row>
    <row r="115" spans="1:120" x14ac:dyDescent="0.25">
      <c r="A115" s="57" t="s">
        <v>9</v>
      </c>
      <c r="B115" s="57"/>
      <c r="C115" s="58">
        <f>+'[16]Prov. y CBA(e)'!C173*100</f>
        <v>-0.50530152418820362</v>
      </c>
      <c r="D115" s="58">
        <f>+'[16]Prov. y CBA(e)'!D173*100</f>
        <v>-1.1213075222720879</v>
      </c>
      <c r="E115" s="58">
        <f>+'[16]Prov. y CBA(e)'!E173*100</f>
        <v>-0.71983289593487221</v>
      </c>
      <c r="F115" s="58">
        <f>+'[16]Prov. y CBA(e)'!F173*100</f>
        <v>-0.88826372806540355</v>
      </c>
      <c r="G115" s="58">
        <f>+'[16]Prov. y CBA(e)'!G173*100</f>
        <v>-0.76657303370786511</v>
      </c>
      <c r="H115" s="58">
        <f>+'[16]Prov. y CBA(e)'!H173*100</f>
        <v>-0.72018591904509355</v>
      </c>
      <c r="I115" s="58">
        <f>+'[16]Prov. y CBA(e)'!I173*100</f>
        <v>-0.26600174996536891</v>
      </c>
      <c r="J115" s="58">
        <f>+'[16]Prov. y CBA(e)'!J173*100</f>
        <v>0.14129635950467861</v>
      </c>
      <c r="K115" s="58">
        <f>+'[16]Prov. y CBA(e)'!K173*100</f>
        <v>5.4222780428084594E-2</v>
      </c>
      <c r="L115" s="58">
        <f>+'[16]Prov. y CBA(e)'!L173*100</f>
        <v>3.2820512820511474E-2</v>
      </c>
      <c r="M115" s="58">
        <f>+'[16]Prov. y CBA(e)'!M173*100</f>
        <v>-0.35627045581543954</v>
      </c>
      <c r="N115" s="58">
        <f>+'[16]Prov. y CBA(e)'!N173*100</f>
        <v>-0.85802678010344657</v>
      </c>
      <c r="O115" s="58">
        <f>+'[16]Prov. y CBA(e)'!O173*100</f>
        <v>-0.36614550996218326</v>
      </c>
      <c r="P115" s="58">
        <f>+'[16]Prov. y CBA(e)'!P173*100</f>
        <v>-0.44349866437913166</v>
      </c>
      <c r="Q115" s="58">
        <f>+'[16]Prov. y CBA(e)'!Q173*100</f>
        <v>-0.48112177732467498</v>
      </c>
      <c r="R115" s="58">
        <f>+'[16]Prov. y CBA(e)'!R173*100</f>
        <v>-0.17173800937267505</v>
      </c>
      <c r="S115" s="58">
        <f>+'[16]Prov. y CBA(e)'!S173*100</f>
        <v>0.25277185029798227</v>
      </c>
      <c r="T115" s="58">
        <f>+'[16]Prov. y CBA(e)'!T173*100</f>
        <v>9.5195396227806345E-2</v>
      </c>
      <c r="U115" s="58">
        <f>+'[16]Prov. y CBA(e)'!U173*100</f>
        <v>-0.17639488996184616</v>
      </c>
      <c r="V115" s="58">
        <f>+'[16]Prov. y CBA(e)'!V173*100</f>
        <v>-0.17583908568213355</v>
      </c>
      <c r="W115" s="58">
        <f>+'[16]Prov. y CBA(e)'!W173*100</f>
        <v>-0.81162799169429301</v>
      </c>
      <c r="X115" s="58">
        <f>+'[16]Prov. y CBA(e)'!X173*100</f>
        <v>-3.6132821260651704E-2</v>
      </c>
      <c r="Y115" s="58">
        <f>+'[16]Prov. y CBA(e)'!Y173*100</f>
        <v>0.28832949805703312</v>
      </c>
      <c r="Z115" s="58">
        <f>+'[16]Prov. y CBA(e)'!Z173*100</f>
        <v>-1.0005429917886435</v>
      </c>
      <c r="AA115" s="58">
        <f>+'[16]Prov. y CBA(e)'!AA173*100</f>
        <v>-0.44732873509229376</v>
      </c>
      <c r="AB115" s="58">
        <f>+'[16]Prov. y CBA(e)'!AB173*100</f>
        <v>-0.49282448423594433</v>
      </c>
      <c r="AC115" s="58">
        <f>+'[16]Prov. y CBA(e)'!AC173*100</f>
        <v>-1.1501066555887995</v>
      </c>
      <c r="AD115" s="58">
        <f>+'[16]Prov. y CBA(e)'!AD173*100</f>
        <v>-1.2537882821688475</v>
      </c>
      <c r="AE115" s="58">
        <f>+'[16]Prov. y CBA(e)'!AE173*100</f>
        <v>-0.77067249176657293</v>
      </c>
      <c r="AF115" s="58">
        <f>+'[16]Prov. y CBA(e)'!AF173*100</f>
        <v>-1.4701336543182868</v>
      </c>
      <c r="AG115" s="58">
        <f>+'[16]Prov. y CBA(e)'!AG173*100</f>
        <v>-0.7235628042579394</v>
      </c>
      <c r="AH115" s="58">
        <f>+'[16]Prov. y CBA(e)'!AH173*100</f>
        <v>-0.11540771466064235</v>
      </c>
      <c r="AI115" s="58">
        <f>+'[16]Prov. y CBA(e)'!AI173*100</f>
        <v>-0.54400545815145196</v>
      </c>
      <c r="AJ115" s="58">
        <f>+'[16]Prov. y CBA(e)'!AJ173*100</f>
        <v>-0.62461377617573444</v>
      </c>
      <c r="AK115" s="58">
        <f>+'[16]Prov. y CBA(e)'!AK173*100</f>
        <v>-0.96527897927885487</v>
      </c>
      <c r="AL115" s="58">
        <f>+'[16]Prov. y CBA(e)'!AL173*100</f>
        <v>-6.7653463001753372E-2</v>
      </c>
      <c r="AM115" s="58">
        <f>+'[16]Prov. y CBA(e)'!AM173*100</f>
        <v>0.31159401019611127</v>
      </c>
      <c r="AN115" s="58">
        <f>+'[16]Prov. y CBA(e)'!AN173*100</f>
        <v>-0.24518483975677777</v>
      </c>
      <c r="AO115" s="58">
        <f>+'[16]Prov. y CBA(e)'!AO173*100</f>
        <v>-0.90922056801811435</v>
      </c>
      <c r="AP115" s="58">
        <f>+'[16]Prov. y CBA(e)'!AP173*100</f>
        <v>-0.4815776506568793</v>
      </c>
      <c r="AQ115" s="58">
        <f>+'[16]Prov. y CBA(e)'!AQ173*100</f>
        <v>-1.3867867487931145</v>
      </c>
      <c r="AR115" s="58">
        <f>+'[16]Prov. y CBA(e)'!AR173*100</f>
        <v>-4.5801657011687702E-2</v>
      </c>
      <c r="AS115" s="58">
        <f>+'[16]Prov. y CBA(e)'!AS173*100</f>
        <v>0.85005307979001188</v>
      </c>
      <c r="AT115" s="58">
        <f>+'[16]Prov. y CBA(e)'!AT173*100</f>
        <v>1.204435578092985</v>
      </c>
      <c r="AU115" s="58">
        <f>+'[16]Prov. y CBA(e)'!AU173*100</f>
        <v>0.63376104288319957</v>
      </c>
      <c r="AV115" s="58">
        <f>+'[16]Prov. y CBA(e)'!AV173*100</f>
        <v>0.41768154180139444</v>
      </c>
      <c r="AW115" s="58">
        <f>+'[16]Prov. y CBA(e)'!AW173*100</f>
        <v>0.17547768005336384</v>
      </c>
      <c r="AX115" s="58">
        <f>+'[16]Prov. y CBA(e)'!AX173*100</f>
        <v>-0.28793208858906544</v>
      </c>
      <c r="AY115" s="58">
        <f>+'[16]Prov. y CBA(e)'!AY173*100</f>
        <v>-0.64252038954955903</v>
      </c>
      <c r="AZ115" s="58">
        <f>+'[16]Prov. y CBA(e)'!AZ173*100</f>
        <v>0.50894225786996239</v>
      </c>
      <c r="BA115" s="58">
        <f>+'[16]Prov. y CBA(e)'!BA173*100</f>
        <v>-0.6239260950508364</v>
      </c>
      <c r="BB115" s="58">
        <f>+'[16]Prov. y CBA(e)'!BB173*100</f>
        <v>-0.29838730348697978</v>
      </c>
      <c r="BC115" s="58">
        <f>+'[16]Prov. y CBA(e)'!BC173*100</f>
        <v>-6.9736704613985206E-2</v>
      </c>
      <c r="BD115" s="58">
        <f>+'[16]Prov. y CBA(e)'!BD173*100</f>
        <v>0.16922589530122478</v>
      </c>
      <c r="BE115" s="58">
        <f>+'[16]Prov. y CBA(e)'!BE173*100</f>
        <v>-0.6787123360415146</v>
      </c>
      <c r="BF115" s="58">
        <f>+'[16]Prov. y CBA(e)'!BF173*100</f>
        <v>-0.49712696647339194</v>
      </c>
      <c r="BG115" s="58">
        <f>+'[16]Prov. y CBA(e)'!BG173*100</f>
        <v>-0.45034494357583571</v>
      </c>
      <c r="BH115" s="58">
        <f>+'[16]Prov. y CBA(e)'!BH173*100</f>
        <v>0.34868470762578269</v>
      </c>
      <c r="BI115" s="58">
        <f>+'[16]Prov. y CBA(e)'!BI173*100</f>
        <v>0.49537944046839122</v>
      </c>
      <c r="BJ115" s="58">
        <f>+'[16]Prov. y CBA(e)'!BJ173*100</f>
        <v>0.66705159779555179</v>
      </c>
      <c r="BK115" s="58">
        <f>+'[16]Prov. y CBA(e)'!BK173*100</f>
        <v>0.95942329158246809</v>
      </c>
      <c r="BL115" s="58">
        <f>+'[16]Prov. y CBA(e)'!BL173*100</f>
        <v>1.0561448872580099</v>
      </c>
      <c r="BM115" s="58">
        <v>0.1</v>
      </c>
      <c r="BN115" s="59"/>
      <c r="BO115" s="59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</row>
    <row r="116" spans="1:120" x14ac:dyDescent="0.25">
      <c r="A116" s="15" t="s">
        <v>99</v>
      </c>
      <c r="B116" s="15"/>
      <c r="C116" s="56">
        <f>+C117+C118</f>
        <v>-4.0390987408880044</v>
      </c>
      <c r="D116" s="56">
        <f t="shared" ref="D116:BJ116" si="8">+D117+D118</f>
        <v>-7.184674124187822</v>
      </c>
      <c r="E116" s="56">
        <f t="shared" si="8"/>
        <v>-6.47849606341385</v>
      </c>
      <c r="F116" s="56">
        <f t="shared" si="8"/>
        <v>-6.2042462581016178</v>
      </c>
      <c r="G116" s="56">
        <f t="shared" si="8"/>
        <v>-3.8581460674157304</v>
      </c>
      <c r="H116" s="56">
        <f t="shared" si="8"/>
        <v>-4.7214970033983485</v>
      </c>
      <c r="I116" s="56">
        <f t="shared" si="8"/>
        <v>-2.0171945495066601</v>
      </c>
      <c r="J116" s="56">
        <f t="shared" si="8"/>
        <v>-2.1814066905901832</v>
      </c>
      <c r="K116" s="56">
        <f t="shared" si="8"/>
        <v>-1.734469329167897</v>
      </c>
      <c r="L116" s="56">
        <f t="shared" si="8"/>
        <v>-1.8715669515669517</v>
      </c>
      <c r="M116" s="56">
        <f t="shared" si="8"/>
        <v>-4.3969825177616331</v>
      </c>
      <c r="N116" s="56">
        <f t="shared" si="8"/>
        <v>-5.797505679895588</v>
      </c>
      <c r="O116" s="56">
        <f t="shared" si="8"/>
        <v>-7.491194897556019</v>
      </c>
      <c r="P116" s="56">
        <f t="shared" si="8"/>
        <v>-7.7475668677719574</v>
      </c>
      <c r="Q116" s="56">
        <f t="shared" si="8"/>
        <v>-13.835343932129103</v>
      </c>
      <c r="R116" s="56">
        <f t="shared" si="8"/>
        <v>-10.264280120225866</v>
      </c>
      <c r="S116" s="56">
        <f t="shared" si="8"/>
        <v>-3.9603602300264034</v>
      </c>
      <c r="T116" s="56">
        <f t="shared" si="8"/>
        <v>-5.2231564336733749</v>
      </c>
      <c r="U116" s="56">
        <f t="shared" si="8"/>
        <v>-5.5702551297190439</v>
      </c>
      <c r="V116" s="56">
        <f t="shared" si="8"/>
        <v>-6.47598335881582</v>
      </c>
      <c r="W116" s="56">
        <f t="shared" si="8"/>
        <v>-11.26851480820371</v>
      </c>
      <c r="X116" s="56">
        <f t="shared" si="8"/>
        <v>-11.363298821920512</v>
      </c>
      <c r="Y116" s="56">
        <f t="shared" si="8"/>
        <v>-10.376281432664419</v>
      </c>
      <c r="Z116" s="56">
        <f t="shared" si="8"/>
        <v>-8.729012287829546</v>
      </c>
      <c r="AA116" s="56">
        <f t="shared" si="8"/>
        <v>-4.9536679108660033</v>
      </c>
      <c r="AB116" s="56">
        <f t="shared" si="8"/>
        <v>-4.0946537160798666</v>
      </c>
      <c r="AC116" s="56">
        <f t="shared" si="8"/>
        <v>-7.035067984186032</v>
      </c>
      <c r="AD116" s="56">
        <f t="shared" si="8"/>
        <v>-7.9272249740975926</v>
      </c>
      <c r="AE116" s="56">
        <f t="shared" si="8"/>
        <v>-7.8109809976432967</v>
      </c>
      <c r="AF116" s="56">
        <f t="shared" si="8"/>
        <v>-4.5112910119554996</v>
      </c>
      <c r="AG116" s="56">
        <f t="shared" si="8"/>
        <v>-1.3846454182089556</v>
      </c>
      <c r="AH116" s="56">
        <f t="shared" si="8"/>
        <v>-0.44527984799872394</v>
      </c>
      <c r="AI116" s="56">
        <f t="shared" si="8"/>
        <v>-1.3953194558522952E-2</v>
      </c>
      <c r="AJ116" s="56">
        <f t="shared" si="8"/>
        <v>-1.6546982188836266</v>
      </c>
      <c r="AK116" s="56">
        <f t="shared" si="8"/>
        <v>-2.8437804668087474</v>
      </c>
      <c r="AL116" s="56">
        <f t="shared" si="8"/>
        <v>-3.0872194771803652</v>
      </c>
      <c r="AM116" s="56">
        <f t="shared" si="8"/>
        <v>-1.4607710254500195</v>
      </c>
      <c r="AN116" s="56">
        <f t="shared" si="8"/>
        <v>-2.3304649759130633</v>
      </c>
      <c r="AO116" s="56">
        <f t="shared" si="8"/>
        <v>-4.3124344368893617</v>
      </c>
      <c r="AP116" s="56">
        <f t="shared" si="8"/>
        <v>-3.1362890760898186</v>
      </c>
      <c r="AQ116" s="56">
        <f t="shared" si="8"/>
        <v>-6.6300454008201779</v>
      </c>
      <c r="AR116" s="56">
        <f t="shared" si="8"/>
        <v>-0.76005588185583328</v>
      </c>
      <c r="AS116" s="56">
        <f t="shared" si="8"/>
        <v>1.4762492048911535</v>
      </c>
      <c r="AT116" s="56">
        <f t="shared" si="8"/>
        <v>3.2675538042039252</v>
      </c>
      <c r="AU116" s="56">
        <f t="shared" si="8"/>
        <v>0.92260048348431434</v>
      </c>
      <c r="AV116" s="56">
        <f t="shared" si="8"/>
        <v>1.2919744112713722</v>
      </c>
      <c r="AW116" s="56">
        <f t="shared" si="8"/>
        <v>0.56560893391533429</v>
      </c>
      <c r="AX116" s="56">
        <f t="shared" si="8"/>
        <v>-0.19941789206068861</v>
      </c>
      <c r="AY116" s="56">
        <f t="shared" si="8"/>
        <v>-2.3681790896256052</v>
      </c>
      <c r="AZ116" s="56">
        <f t="shared" si="8"/>
        <v>-1.4018003548796167</v>
      </c>
      <c r="BA116" s="56">
        <f t="shared" si="8"/>
        <v>-3.3992813924159746</v>
      </c>
      <c r="BB116" s="56">
        <f t="shared" si="8"/>
        <v>-2.5941370316658028</v>
      </c>
      <c r="BC116" s="56">
        <f t="shared" si="8"/>
        <v>-3.4039666958221444</v>
      </c>
      <c r="BD116" s="56">
        <f t="shared" si="8"/>
        <v>-5.3570117969234872</v>
      </c>
      <c r="BE116" s="56">
        <f t="shared" si="8"/>
        <v>-5.9643924785984641</v>
      </c>
      <c r="BF116" s="56">
        <f t="shared" si="8"/>
        <v>-7.6837073425218234</v>
      </c>
      <c r="BG116" s="56">
        <f t="shared" si="8"/>
        <v>-7.0327976587473184</v>
      </c>
      <c r="BH116" s="56">
        <f t="shared" si="8"/>
        <v>-5.7169523464936995</v>
      </c>
      <c r="BI116" s="56">
        <f t="shared" si="8"/>
        <v>-4.7989168088382756</v>
      </c>
      <c r="BJ116" s="56">
        <f t="shared" si="8"/>
        <v>-8.3491422912215221</v>
      </c>
      <c r="BK116" s="56">
        <f>+BK117+BK118</f>
        <v>-4.3428520613869983</v>
      </c>
      <c r="BL116" s="56">
        <f>+BL117+BL118</f>
        <v>-4.2750801331996744</v>
      </c>
      <c r="BM116" s="56">
        <f>+BM117+BM118</f>
        <v>-4.6000000000000005</v>
      </c>
      <c r="BN116" s="60"/>
      <c r="BO116" s="60"/>
      <c r="BP116" s="61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</row>
    <row r="117" spans="1:120" x14ac:dyDescent="0.25">
      <c r="A117" s="57" t="s">
        <v>100</v>
      </c>
      <c r="B117" s="57"/>
      <c r="C117" s="58">
        <f>+'[16]Total NACION (2)-(e)'!C217*100</f>
        <v>-3.4410205434062284</v>
      </c>
      <c r="D117" s="58">
        <f>+'[16]Total NACION (2)-(e)'!D217*100</f>
        <v>-5.936097528300623</v>
      </c>
      <c r="E117" s="58">
        <f>+'[16]Total NACION (2)-(e)'!E217*100</f>
        <v>-5.6477960473461524</v>
      </c>
      <c r="F117" s="58">
        <f>+'[16]Total NACION (2)-(e)'!F217*100</f>
        <v>-5.2359377671396814</v>
      </c>
      <c r="G117" s="58">
        <f>+'[16]Total NACION (2)-(e)'!G217*100</f>
        <v>-2.9702247191011235</v>
      </c>
      <c r="H117" s="58">
        <f>+'[16]Total NACION (2)-(e)'!H217*100</f>
        <v>-3.8435712481022279</v>
      </c>
      <c r="I117" s="58">
        <f>+'[16]Total NACION (2)-(e)'!I217*100</f>
        <v>-1.6370417519292573</v>
      </c>
      <c r="J117" s="58">
        <f>+'[16]Total NACION (2)-(e)'!J217*100</f>
        <v>-2.2811905179226497</v>
      </c>
      <c r="K117" s="58">
        <f>+'[16]Total NACION (2)-(e)'!K217*100</f>
        <v>-1.7549183096213097</v>
      </c>
      <c r="L117" s="58">
        <f>+'[16]Total NACION (2)-(e)'!L217*100</f>
        <v>-1.8682621082621076</v>
      </c>
      <c r="M117" s="58">
        <f>+'[16]Total NACION (2)-(e)'!M217*100</f>
        <v>-4.0121337910114141</v>
      </c>
      <c r="N117" s="58">
        <f>+'[16]Total NACION (2)-(e)'!N217*100</f>
        <v>-4.9016290423937745</v>
      </c>
      <c r="O117" s="58">
        <f>+'[16]Total NACION (2)-(e)'!O217*100</f>
        <v>-7.0923971326974087</v>
      </c>
      <c r="P117" s="58">
        <f>+'[16]Total NACION (2)-(e)'!P217*100</f>
        <v>-7.2587327843674014</v>
      </c>
      <c r="Q117" s="58">
        <f>+'[16]Total NACION (2)-(e)'!Q217*100</f>
        <v>-13.321432980596251</v>
      </c>
      <c r="R117" s="58">
        <f>+'[16]Total NACION (2)-(e)'!R217*100</f>
        <v>-10.068849719345856</v>
      </c>
      <c r="S117" s="58">
        <f>+'[16]Total NACION (2)-(e)'!S217*100</f>
        <v>-4.1954501066946372</v>
      </c>
      <c r="T117" s="58">
        <f>+'[16]Total NACION (2)-(e)'!T217*100</f>
        <v>-5.3065291758535347</v>
      </c>
      <c r="U117" s="58">
        <f>+'[16]Total NACION (2)-(e)'!U217*100</f>
        <v>-5.3537653654723929</v>
      </c>
      <c r="V117" s="58">
        <f>+'[16]Total NACION (2)-(e)'!V217*100</f>
        <v>-6.2230019645763646</v>
      </c>
      <c r="W117" s="58">
        <f>+'[16]Total NACION (2)-(e)'!W217*100</f>
        <v>-10.247204109139922</v>
      </c>
      <c r="X117" s="58">
        <f>+'[16]Total NACION (2)-(e)'!X217*100</f>
        <v>-11.215827072802901</v>
      </c>
      <c r="Y117" s="58">
        <f>+'[16]Total NACION (2)-(e)'!Y217*100</f>
        <v>-10.623335752489762</v>
      </c>
      <c r="Z117" s="58">
        <f>+'[16]Total NACION (2)-(e)'!Z217*100</f>
        <v>-7.715319294566175</v>
      </c>
      <c r="AA117" s="58">
        <f>+'[16]Total NACION (2)-(e)'!AA217*100</f>
        <v>-4.4667180441202863</v>
      </c>
      <c r="AB117" s="58">
        <f>+'[16]Total NACION (2)-(e)'!AB217*100</f>
        <v>-3.5548156522277887</v>
      </c>
      <c r="AC117" s="58">
        <f>+'[16]Total NACION (2)-(e)'!AC217*100</f>
        <v>-5.8098123141695561</v>
      </c>
      <c r="AD117" s="58">
        <f>+'[16]Total NACION (2)-(e)'!AD217*100</f>
        <v>-6.419168506752472</v>
      </c>
      <c r="AE117" s="58">
        <f>+'[16]Total NACION (2)-(e)'!AE217*100</f>
        <v>-6.6826418336909148</v>
      </c>
      <c r="AF117" s="58">
        <f>+'[16]Total NACION (2)-(e)'!AF217*100</f>
        <v>-2.9045793360796299</v>
      </c>
      <c r="AG117" s="58">
        <f>+'[16]Total NACION (2)-(e)'!AG217*100</f>
        <v>-0.50488213818370875</v>
      </c>
      <c r="AH117" s="58">
        <f>+'[16]Total NACION (2)-(e)'!AH217*100</f>
        <v>-0.16189401817716192</v>
      </c>
      <c r="AI117" s="58">
        <f>+'[16]Total NACION (2)-(e)'!AI217*100</f>
        <v>0.72924468651780816</v>
      </c>
      <c r="AJ117" s="58">
        <f>+'[16]Total NACION (2)-(e)'!AJ217*100</f>
        <v>-0.80990018156679666</v>
      </c>
      <c r="AK117" s="58">
        <f>+'[16]Total NACION (2)-(e)'!AK217*100</f>
        <v>-1.6031712603548791</v>
      </c>
      <c r="AL117" s="58">
        <f>+'[16]Total NACION (2)-(e)'!AL217*100</f>
        <v>-2.6586516844561978</v>
      </c>
      <c r="AM117" s="58">
        <f>+'[16]Total NACION (2)-(e)'!AM217*100</f>
        <v>-1.42343015109063</v>
      </c>
      <c r="AN117" s="58">
        <f>+'[16]Total NACION (2)-(e)'!AN217*100</f>
        <v>-1.7015924598978434</v>
      </c>
      <c r="AO117" s="58">
        <f>+'[16]Total NACION (2)-(e)'!AO217*100</f>
        <v>-2.9200111061694107</v>
      </c>
      <c r="AP117" s="58">
        <f>+'[16]Total NACION (2)-(e)'!AP217*100</f>
        <v>-2.0288443516427659</v>
      </c>
      <c r="AQ117" s="58">
        <f>+'[16]Total NACION (2)-(e)'!AQ217*100</f>
        <v>-4.3931997265784197</v>
      </c>
      <c r="AR117" s="58">
        <f>+'[16]Total NACION (2)-(e)'!AR217*100</f>
        <v>-0.27160472473837771</v>
      </c>
      <c r="AS117" s="58">
        <f>+'[16]Total NACION (2)-(e)'!AS217*100</f>
        <v>1.0732918500242965</v>
      </c>
      <c r="AT117" s="58">
        <f>+'[16]Total NACION (2)-(e)'!AT217*100</f>
        <v>2.4002546460344512</v>
      </c>
      <c r="AU117" s="58">
        <f>+'[16]Total NACION (2)-(e)'!AU217*100</f>
        <v>0.62062885626368858</v>
      </c>
      <c r="AV117" s="58">
        <f>+'[16]Total NACION (2)-(e)'!AV217*100</f>
        <v>1.1972969485488179</v>
      </c>
      <c r="AW117" s="58">
        <f>+'[16]Total NACION (2)-(e)'!AW217*100</f>
        <v>0.66853205604066179</v>
      </c>
      <c r="AX117" s="58">
        <f>+'[16]Total NACION (2)-(e)'!AX217*100</f>
        <v>0.32057691755634121</v>
      </c>
      <c r="AY117" s="58">
        <f>+'[16]Total NACION (2)-(e)'!AY217*100</f>
        <v>-1.4620059369002758</v>
      </c>
      <c r="AZ117" s="58">
        <f>+'[16]Total NACION (2)-(e)'!AZ217*100</f>
        <v>-1.6800119322762284</v>
      </c>
      <c r="BA117" s="58">
        <f>+'[16]Total NACION (2)-(e)'!BA217*100</f>
        <v>-2.5895289913021138</v>
      </c>
      <c r="BB117" s="58">
        <f>+'[16]Total NACION (2)-(e)'!BB217*100</f>
        <v>-2.0802612654359898</v>
      </c>
      <c r="BC117" s="58">
        <f>+'[16]Total NACION (2)-(e)'!BC217*100</f>
        <v>-3.1113114630545038</v>
      </c>
      <c r="BD117" s="58">
        <f>+'[16]Total NACION (2)-(e)'!BD217*100</f>
        <v>-5.2731304362508835</v>
      </c>
      <c r="BE117" s="58">
        <f>+'[16]Total NACION (2)-(e)'!BE217*100</f>
        <v>-5.0194450096013865</v>
      </c>
      <c r="BF117" s="58">
        <f>+'[16]Total NACION (2)-(e)'!BF217*100</f>
        <v>-6.8569258547229133</v>
      </c>
      <c r="BG117" s="58">
        <f>+'[16]Total NACION (2)-(e)'!BG217*100</f>
        <v>-6.1564590319955936</v>
      </c>
      <c r="BH117" s="58">
        <f>+'[16]Total NACION (2)-(e)'!BH217*100</f>
        <v>-5.3833170013084972</v>
      </c>
      <c r="BI117" s="58">
        <f>+'[16]Total NACION (2)-(e)'!BI217*100</f>
        <v>-4.495222351358481</v>
      </c>
      <c r="BJ117" s="58">
        <f>+'[16]Total NACION (2)-(e)'!BJ217*100</f>
        <v>-8.5000834177713767</v>
      </c>
      <c r="BK117" s="58">
        <f>+'[16]Total NACION (2)-(e)'!BK217*100</f>
        <v>-4.9237021442777511</v>
      </c>
      <c r="BL117" s="58">
        <f>+'[16]Total NACION (2)-(e)'!BL217*100</f>
        <v>-4.9784197536988533</v>
      </c>
      <c r="BM117" s="58">
        <v>-4.4000000000000004</v>
      </c>
      <c r="BN117" s="59">
        <v>0</v>
      </c>
      <c r="BO117" s="59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</row>
    <row r="118" spans="1:120" x14ac:dyDescent="0.25">
      <c r="A118" s="57" t="s">
        <v>101</v>
      </c>
      <c r="B118" s="57"/>
      <c r="C118" s="58">
        <f>+'[16]Prov. y CBA(e)'!C176*100</f>
        <v>-0.59807819748177593</v>
      </c>
      <c r="D118" s="58">
        <f>+'[16]Prov. y CBA(e)'!D176*100</f>
        <v>-1.2485765958871993</v>
      </c>
      <c r="E118" s="58">
        <f>+'[16]Prov. y CBA(e)'!E176*100</f>
        <v>-0.83070001606769805</v>
      </c>
      <c r="F118" s="58">
        <f>+'[16]Prov. y CBA(e)'!F176*100</f>
        <v>-0.96830849096193605</v>
      </c>
      <c r="G118" s="58">
        <f>+'[16]Prov. y CBA(e)'!G176*100</f>
        <v>-0.88792134831460701</v>
      </c>
      <c r="H118" s="58">
        <f>+'[16]Prov. y CBA(e)'!H176*100</f>
        <v>-0.87792575529612049</v>
      </c>
      <c r="I118" s="58">
        <f>+'[16]Prov. y CBA(e)'!I176*100</f>
        <v>-0.38015279757740272</v>
      </c>
      <c r="J118" s="58">
        <f>+'[16]Prov. y CBA(e)'!J176*100</f>
        <v>9.978382733246631E-2</v>
      </c>
      <c r="K118" s="58">
        <f>+'[16]Prov. y CBA(e)'!K176*100</f>
        <v>2.0448980453412667E-2</v>
      </c>
      <c r="L118" s="58">
        <f>+'[16]Prov. y CBA(e)'!L176*100</f>
        <v>-3.3048433048441859E-3</v>
      </c>
      <c r="M118" s="58">
        <f>+'[16]Prov. y CBA(e)'!M176*100</f>
        <v>-0.38484872675021892</v>
      </c>
      <c r="N118" s="58">
        <f>+'[16]Prov. y CBA(e)'!N176*100</f>
        <v>-0.89587663750181346</v>
      </c>
      <c r="O118" s="58">
        <f>+'[16]Prov. y CBA(e)'!O176*100</f>
        <v>-0.39879776485861024</v>
      </c>
      <c r="P118" s="58">
        <f>+'[16]Prov. y CBA(e)'!P176*100</f>
        <v>-0.48883408340455597</v>
      </c>
      <c r="Q118" s="58">
        <f>+'[16]Prov. y CBA(e)'!Q176*100</f>
        <v>-0.51391095153285193</v>
      </c>
      <c r="R118" s="58">
        <f>+'[16]Prov. y CBA(e)'!R176*100</f>
        <v>-0.19543040088000974</v>
      </c>
      <c r="S118" s="58">
        <f>+'[16]Prov. y CBA(e)'!S176*100</f>
        <v>0.23508987666823372</v>
      </c>
      <c r="T118" s="58">
        <f>+'[16]Prov. y CBA(e)'!T176*100</f>
        <v>8.3372742180159803E-2</v>
      </c>
      <c r="U118" s="58">
        <f>+'[16]Prov. y CBA(e)'!U176*100</f>
        <v>-0.21648976424665117</v>
      </c>
      <c r="V118" s="58">
        <f>+'[16]Prov. y CBA(e)'!V176*100</f>
        <v>-0.25298139423945559</v>
      </c>
      <c r="W118" s="58">
        <f>+'[16]Prov. y CBA(e)'!W176*100</f>
        <v>-1.0213106990637872</v>
      </c>
      <c r="X118" s="58">
        <f>+'[16]Prov. y CBA(e)'!X176*100</f>
        <v>-0.14747174911761141</v>
      </c>
      <c r="Y118" s="58">
        <f>+'[16]Prov. y CBA(e)'!Y176*100</f>
        <v>0.24705431982534332</v>
      </c>
      <c r="Z118" s="58">
        <f>+'[16]Prov. y CBA(e)'!Z176*100</f>
        <v>-1.0136929932633714</v>
      </c>
      <c r="AA118" s="58">
        <f>+'[16]Prov. y CBA(e)'!AA176*100</f>
        <v>-0.486949866745717</v>
      </c>
      <c r="AB118" s="58">
        <f>+'[16]Prov. y CBA(e)'!AB176*100</f>
        <v>-0.53983806385207833</v>
      </c>
      <c r="AC118" s="58">
        <f>+'[16]Prov. y CBA(e)'!AC176*100</f>
        <v>-1.2252556700164758</v>
      </c>
      <c r="AD118" s="58">
        <f>+'[16]Prov. y CBA(e)'!AD176*100</f>
        <v>-1.5080564673451209</v>
      </c>
      <c r="AE118" s="58">
        <f>+'[16]Prov. y CBA(e)'!AE176*100</f>
        <v>-1.1283391639523819</v>
      </c>
      <c r="AF118" s="58">
        <f>+'[16]Prov. y CBA(e)'!AF176*100</f>
        <v>-1.6067116758758702</v>
      </c>
      <c r="AG118" s="58">
        <f>+'[16]Prov. y CBA(e)'!AG176*100</f>
        <v>-0.87976328002524684</v>
      </c>
      <c r="AH118" s="58">
        <f>+'[16]Prov. y CBA(e)'!AH176*100</f>
        <v>-0.28338582982156202</v>
      </c>
      <c r="AI118" s="58">
        <f>+'[16]Prov. y CBA(e)'!AI176*100</f>
        <v>-0.74319788107633111</v>
      </c>
      <c r="AJ118" s="58">
        <f>+'[16]Prov. y CBA(e)'!AJ176*100</f>
        <v>-0.84479803731682979</v>
      </c>
      <c r="AK118" s="58">
        <f>+'[16]Prov. y CBA(e)'!AK176*100</f>
        <v>-1.2406092064538683</v>
      </c>
      <c r="AL118" s="58">
        <f>+'[16]Prov. y CBA(e)'!AL176*100</f>
        <v>-0.4285677927241674</v>
      </c>
      <c r="AM118" s="58">
        <f>+'[16]Prov. y CBA(e)'!AM176*100</f>
        <v>-3.7340874359389584E-2</v>
      </c>
      <c r="AN118" s="58">
        <f>+'[16]Prov. y CBA(e)'!AN176*100</f>
        <v>-0.62887251601522021</v>
      </c>
      <c r="AO118" s="58">
        <f>+'[16]Prov. y CBA(e)'!AO176*100</f>
        <v>-1.3924233307199514</v>
      </c>
      <c r="AP118" s="58">
        <f>+'[16]Prov. y CBA(e)'!AP176*100</f>
        <v>-1.1074447244470527</v>
      </c>
      <c r="AQ118" s="58">
        <f>+'[16]Prov. y CBA(e)'!AQ176*100</f>
        <v>-2.2368456742417582</v>
      </c>
      <c r="AR118" s="58">
        <f>+'[16]Prov. y CBA(e)'!AR176*100</f>
        <v>-0.48845115711745557</v>
      </c>
      <c r="AS118" s="58">
        <f>+'[16]Prov. y CBA(e)'!AS176*100</f>
        <v>0.40295735486685702</v>
      </c>
      <c r="AT118" s="58">
        <f>+'[16]Prov. y CBA(e)'!AT176*100</f>
        <v>0.86729915816947389</v>
      </c>
      <c r="AU118" s="58">
        <f>+'[16]Prov. y CBA(e)'!AU176*100</f>
        <v>0.30197162722062576</v>
      </c>
      <c r="AV118" s="58">
        <f>+'[16]Prov. y CBA(e)'!AV176*100</f>
        <v>9.4677462722554312E-2</v>
      </c>
      <c r="AW118" s="58">
        <f>+'[16]Prov. y CBA(e)'!AW176*100</f>
        <v>-0.1029231221253275</v>
      </c>
      <c r="AX118" s="58">
        <f>+'[16]Prov. y CBA(e)'!AX176*100</f>
        <v>-0.51999480961702982</v>
      </c>
      <c r="AY118" s="58">
        <f>+'[16]Prov. y CBA(e)'!AY176*100</f>
        <v>-0.90617315272532917</v>
      </c>
      <c r="AZ118" s="58">
        <f>+'[16]Prov. y CBA(e)'!AZ176*100</f>
        <v>0.27821157739661162</v>
      </c>
      <c r="BA118" s="58">
        <f>+'[16]Prov. y CBA(e)'!BA176*100</f>
        <v>-0.80975240111386071</v>
      </c>
      <c r="BB118" s="58">
        <f>+'[16]Prov. y CBA(e)'!BB176*100</f>
        <v>-0.5138757662298129</v>
      </c>
      <c r="BC118" s="58">
        <f>+'[16]Prov. y CBA(e)'!BC176*100</f>
        <v>-0.29265523276764072</v>
      </c>
      <c r="BD118" s="58">
        <f>+'[16]Prov. y CBA(e)'!BD176*100</f>
        <v>-8.3881360672603475E-2</v>
      </c>
      <c r="BE118" s="58">
        <f>+'[16]Prov. y CBA(e)'!BE176*100</f>
        <v>-0.94494746899707782</v>
      </c>
      <c r="BF118" s="58">
        <f>+'[16]Prov. y CBA(e)'!BF176*100</f>
        <v>-0.82678148779890981</v>
      </c>
      <c r="BG118" s="58">
        <f>+'[16]Prov. y CBA(e)'!BG176*100</f>
        <v>-0.87633862675172447</v>
      </c>
      <c r="BH118" s="58">
        <f>+'[16]Prov. y CBA(e)'!BH176*100</f>
        <v>-0.33363534518520266</v>
      </c>
      <c r="BI118" s="58">
        <f>+'[16]Prov. y CBA(e)'!BI176*100</f>
        <v>-0.3036944574797949</v>
      </c>
      <c r="BJ118" s="58">
        <f>+'[16]Prov. y CBA(e)'!BJ176*100</f>
        <v>0.15094112654985398</v>
      </c>
      <c r="BK118" s="58">
        <f>+'[16]Prov. y CBA(e)'!BK176*100</f>
        <v>0.58085008289075279</v>
      </c>
      <c r="BL118" s="58">
        <f>+'[16]Prov. y CBA(e)'!BL176*100</f>
        <v>0.70333962049917864</v>
      </c>
      <c r="BM118" s="58">
        <v>-0.2</v>
      </c>
      <c r="BN118" s="59"/>
      <c r="BO118" s="59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</row>
    <row r="119" spans="1:120" x14ac:dyDescent="0.25">
      <c r="A119" s="57"/>
      <c r="B119" s="57"/>
      <c r="C119" s="58">
        <f t="shared" ref="C119:BJ119" si="9">+IF(C116&lt;0,1,0)</f>
        <v>1</v>
      </c>
      <c r="D119" s="58">
        <f t="shared" si="9"/>
        <v>1</v>
      </c>
      <c r="E119" s="58">
        <f t="shared" si="9"/>
        <v>1</v>
      </c>
      <c r="F119" s="58">
        <f t="shared" si="9"/>
        <v>1</v>
      </c>
      <c r="G119" s="58">
        <f t="shared" si="9"/>
        <v>1</v>
      </c>
      <c r="H119" s="58">
        <f t="shared" si="9"/>
        <v>1</v>
      </c>
      <c r="I119" s="58">
        <f t="shared" si="9"/>
        <v>1</v>
      </c>
      <c r="J119" s="58">
        <f t="shared" si="9"/>
        <v>1</v>
      </c>
      <c r="K119" s="58">
        <f t="shared" si="9"/>
        <v>1</v>
      </c>
      <c r="L119" s="58">
        <f t="shared" si="9"/>
        <v>1</v>
      </c>
      <c r="M119" s="58">
        <f t="shared" si="9"/>
        <v>1</v>
      </c>
      <c r="N119" s="58">
        <f t="shared" si="9"/>
        <v>1</v>
      </c>
      <c r="O119" s="58">
        <f t="shared" si="9"/>
        <v>1</v>
      </c>
      <c r="P119" s="58">
        <f t="shared" si="9"/>
        <v>1</v>
      </c>
      <c r="Q119" s="58">
        <f t="shared" si="9"/>
        <v>1</v>
      </c>
      <c r="R119" s="58">
        <f t="shared" si="9"/>
        <v>1</v>
      </c>
      <c r="S119" s="58">
        <f t="shared" si="9"/>
        <v>1</v>
      </c>
      <c r="T119" s="58">
        <f t="shared" si="9"/>
        <v>1</v>
      </c>
      <c r="U119" s="58">
        <f t="shared" si="9"/>
        <v>1</v>
      </c>
      <c r="V119" s="58">
        <f t="shared" si="9"/>
        <v>1</v>
      </c>
      <c r="W119" s="58">
        <f t="shared" si="9"/>
        <v>1</v>
      </c>
      <c r="X119" s="58">
        <f t="shared" si="9"/>
        <v>1</v>
      </c>
      <c r="Y119" s="58">
        <f t="shared" si="9"/>
        <v>1</v>
      </c>
      <c r="Z119" s="58">
        <f t="shared" si="9"/>
        <v>1</v>
      </c>
      <c r="AA119" s="58">
        <f t="shared" si="9"/>
        <v>1</v>
      </c>
      <c r="AB119" s="58">
        <f t="shared" si="9"/>
        <v>1</v>
      </c>
      <c r="AC119" s="58">
        <f t="shared" si="9"/>
        <v>1</v>
      </c>
      <c r="AD119" s="58">
        <f t="shared" si="9"/>
        <v>1</v>
      </c>
      <c r="AE119" s="58">
        <f t="shared" si="9"/>
        <v>1</v>
      </c>
      <c r="AF119" s="58">
        <f t="shared" si="9"/>
        <v>1</v>
      </c>
      <c r="AG119" s="58">
        <f t="shared" si="9"/>
        <v>1</v>
      </c>
      <c r="AH119" s="58">
        <f t="shared" si="9"/>
        <v>1</v>
      </c>
      <c r="AI119" s="58">
        <f t="shared" si="9"/>
        <v>1</v>
      </c>
      <c r="AJ119" s="58">
        <f t="shared" si="9"/>
        <v>1</v>
      </c>
      <c r="AK119" s="58">
        <f t="shared" si="9"/>
        <v>1</v>
      </c>
      <c r="AL119" s="58">
        <f t="shared" si="9"/>
        <v>1</v>
      </c>
      <c r="AM119" s="58">
        <f t="shared" si="9"/>
        <v>1</v>
      </c>
      <c r="AN119" s="58">
        <f t="shared" si="9"/>
        <v>1</v>
      </c>
      <c r="AO119" s="58">
        <f t="shared" si="9"/>
        <v>1</v>
      </c>
      <c r="AP119" s="58">
        <f t="shared" si="9"/>
        <v>1</v>
      </c>
      <c r="AQ119" s="58">
        <f t="shared" si="9"/>
        <v>1</v>
      </c>
      <c r="AR119" s="58">
        <f t="shared" si="9"/>
        <v>1</v>
      </c>
      <c r="AS119" s="58">
        <f t="shared" si="9"/>
        <v>0</v>
      </c>
      <c r="AT119" s="58">
        <f t="shared" si="9"/>
        <v>0</v>
      </c>
      <c r="AU119" s="58">
        <f t="shared" si="9"/>
        <v>0</v>
      </c>
      <c r="AV119" s="58">
        <f t="shared" si="9"/>
        <v>0</v>
      </c>
      <c r="AW119" s="58">
        <f t="shared" si="9"/>
        <v>0</v>
      </c>
      <c r="AX119" s="58">
        <f t="shared" si="9"/>
        <v>1</v>
      </c>
      <c r="AY119" s="58">
        <f t="shared" si="9"/>
        <v>1</v>
      </c>
      <c r="AZ119" s="58">
        <f t="shared" si="9"/>
        <v>1</v>
      </c>
      <c r="BA119" s="58">
        <f t="shared" si="9"/>
        <v>1</v>
      </c>
      <c r="BB119" s="58">
        <f t="shared" si="9"/>
        <v>1</v>
      </c>
      <c r="BC119" s="58">
        <f t="shared" si="9"/>
        <v>1</v>
      </c>
      <c r="BD119" s="58">
        <f t="shared" si="9"/>
        <v>1</v>
      </c>
      <c r="BE119" s="58">
        <f t="shared" si="9"/>
        <v>1</v>
      </c>
      <c r="BF119" s="58">
        <f t="shared" si="9"/>
        <v>1</v>
      </c>
      <c r="BG119" s="58">
        <f t="shared" si="9"/>
        <v>1</v>
      </c>
      <c r="BH119" s="58">
        <f t="shared" si="9"/>
        <v>1</v>
      </c>
      <c r="BI119" s="58">
        <f t="shared" si="9"/>
        <v>1</v>
      </c>
      <c r="BJ119" s="58">
        <f t="shared" si="9"/>
        <v>1</v>
      </c>
      <c r="BK119" s="58">
        <f>+IF(BK116&lt;0,1,0)</f>
        <v>1</v>
      </c>
      <c r="BL119" s="58">
        <f>+IF(BL116&lt;0,1,0)</f>
        <v>1</v>
      </c>
      <c r="BM119" s="58"/>
      <c r="BN119" s="59"/>
      <c r="BO119" s="59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</row>
    <row r="120" spans="1:120" x14ac:dyDescent="0.25">
      <c r="A120" s="34" t="s">
        <v>102</v>
      </c>
      <c r="B120" s="62"/>
      <c r="C120" s="63">
        <f>+C98*100</f>
        <v>25.131709741550694</v>
      </c>
      <c r="D120" s="63">
        <f t="shared" ref="D120:BL120" si="10">+D98*100</f>
        <v>24.032420121910373</v>
      </c>
      <c r="E120" s="63">
        <f t="shared" si="10"/>
        <v>23.190509346044667</v>
      </c>
      <c r="F120" s="63">
        <f t="shared" si="10"/>
        <v>22.150251014159377</v>
      </c>
      <c r="G120" s="63">
        <f t="shared" si="10"/>
        <v>21.100280898876406</v>
      </c>
      <c r="H120" s="63">
        <f t="shared" si="10"/>
        <v>23.398303329380351</v>
      </c>
      <c r="I120" s="63">
        <f t="shared" si="10"/>
        <v>24.154081119136166</v>
      </c>
      <c r="J120" s="63">
        <f t="shared" si="10"/>
        <v>24.096794925016066</v>
      </c>
      <c r="K120" s="63">
        <f t="shared" si="10"/>
        <v>23.687439312703166</v>
      </c>
      <c r="L120" s="63">
        <f t="shared" si="10"/>
        <v>24.36957264957265</v>
      </c>
      <c r="M120" s="63">
        <f t="shared" si="10"/>
        <v>24.378702003672068</v>
      </c>
      <c r="N120" s="63">
        <f t="shared" si="10"/>
        <v>23.428433315608839</v>
      </c>
      <c r="O120" s="63">
        <f t="shared" si="10"/>
        <v>25.660834227013602</v>
      </c>
      <c r="P120" s="63">
        <f t="shared" si="10"/>
        <v>28.296870515735726</v>
      </c>
      <c r="Q120" s="63">
        <f t="shared" si="10"/>
        <v>27.376984130039688</v>
      </c>
      <c r="R120" s="63">
        <f t="shared" si="10"/>
        <v>24.553199633167246</v>
      </c>
      <c r="S120" s="63">
        <f t="shared" si="10"/>
        <v>21.889077764516298</v>
      </c>
      <c r="T120" s="63">
        <f t="shared" si="10"/>
        <v>23.503589787683552</v>
      </c>
      <c r="U120" s="63">
        <f t="shared" si="10"/>
        <v>22.90302679645902</v>
      </c>
      <c r="V120" s="63">
        <f t="shared" si="10"/>
        <v>25.584019743893212</v>
      </c>
      <c r="W120" s="63">
        <f t="shared" si="10"/>
        <v>25.022622126698479</v>
      </c>
      <c r="X120" s="63">
        <f t="shared" si="10"/>
        <v>20.662989923677511</v>
      </c>
      <c r="Y120" s="63">
        <f t="shared" si="10"/>
        <v>22.238469281669669</v>
      </c>
      <c r="Z120" s="63">
        <f t="shared" si="10"/>
        <v>21.670211016627857</v>
      </c>
      <c r="AA120" s="63">
        <f t="shared" si="10"/>
        <v>23.173024455476316</v>
      </c>
      <c r="AB120" s="63">
        <f t="shared" si="10"/>
        <v>22.849363255058812</v>
      </c>
      <c r="AC120" s="63">
        <f t="shared" si="10"/>
        <v>23.973935894623345</v>
      </c>
      <c r="AD120" s="63">
        <f t="shared" si="10"/>
        <v>22.566227889797641</v>
      </c>
      <c r="AE120" s="63">
        <f t="shared" si="10"/>
        <v>21.861340078344181</v>
      </c>
      <c r="AF120" s="63">
        <f t="shared" si="10"/>
        <v>19.858775615230531</v>
      </c>
      <c r="AG120" s="63">
        <f t="shared" si="10"/>
        <v>20.106781693048696</v>
      </c>
      <c r="AH120" s="63">
        <f t="shared" si="10"/>
        <v>21.06243077765183</v>
      </c>
      <c r="AI120" s="63">
        <f t="shared" si="10"/>
        <v>24.121183410175973</v>
      </c>
      <c r="AJ120" s="63">
        <f t="shared" si="10"/>
        <v>24.399886639424949</v>
      </c>
      <c r="AK120" s="63">
        <f t="shared" si="10"/>
        <v>23.97183304175153</v>
      </c>
      <c r="AL120" s="63">
        <f t="shared" si="10"/>
        <v>22.95386378920648</v>
      </c>
      <c r="AM120" s="63">
        <f t="shared" si="10"/>
        <v>21.989165422603698</v>
      </c>
      <c r="AN120" s="63">
        <f t="shared" si="10"/>
        <v>22.272390955799594</v>
      </c>
      <c r="AO120" s="63">
        <f t="shared" si="10"/>
        <v>23.986051461398041</v>
      </c>
      <c r="AP120" s="63">
        <f t="shared" si="10"/>
        <v>22.991998048254882</v>
      </c>
      <c r="AQ120" s="63">
        <f t="shared" si="10"/>
        <v>24.122563304387697</v>
      </c>
      <c r="AR120" s="63">
        <f t="shared" si="10"/>
        <v>20.555597943972302</v>
      </c>
      <c r="AS120" s="63">
        <f t="shared" si="10"/>
        <v>21.187258357878548</v>
      </c>
      <c r="AT120" s="63">
        <f t="shared" si="10"/>
        <v>21.679304450496808</v>
      </c>
      <c r="AU120" s="63">
        <f t="shared" si="10"/>
        <v>23.512587906363407</v>
      </c>
      <c r="AV120" s="63">
        <f t="shared" si="10"/>
        <v>24.119048707701136</v>
      </c>
      <c r="AW120" s="63">
        <f t="shared" si="10"/>
        <v>26.470440134941818</v>
      </c>
      <c r="AX120" s="63">
        <f t="shared" si="10"/>
        <v>28.045465699475987</v>
      </c>
      <c r="AY120" s="63">
        <f t="shared" si="10"/>
        <v>32.189700971276444</v>
      </c>
      <c r="AZ120" s="63">
        <f t="shared" si="10"/>
        <v>31.905953143041888</v>
      </c>
      <c r="BA120" s="63">
        <f t="shared" si="10"/>
        <v>33.349337384068392</v>
      </c>
      <c r="BB120" s="63">
        <f t="shared" si="10"/>
        <v>34.027555547623543</v>
      </c>
      <c r="BC120" s="63">
        <f t="shared" si="10"/>
        <v>35.688560483645432</v>
      </c>
      <c r="BD120" s="63">
        <f t="shared" si="10"/>
        <v>36.924326010123352</v>
      </c>
      <c r="BE120" s="63">
        <f t="shared" si="10"/>
        <v>38.108528806985397</v>
      </c>
      <c r="BF120" s="63">
        <f t="shared" si="10"/>
        <v>37.59860487321729</v>
      </c>
      <c r="BG120" s="63">
        <f t="shared" si="10"/>
        <v>37.077780292654232</v>
      </c>
      <c r="BH120" s="63">
        <f t="shared" si="10"/>
        <v>34.291624427541272</v>
      </c>
      <c r="BI120" s="63">
        <f>+BI98*100</f>
        <v>32.901201732885774</v>
      </c>
      <c r="BJ120" s="63">
        <f t="shared" si="10"/>
        <v>38.318200591108429</v>
      </c>
      <c r="BK120" s="63">
        <f t="shared" si="10"/>
        <v>34.736439163738034</v>
      </c>
      <c r="BL120" s="63">
        <f t="shared" si="10"/>
        <v>34.946674211961401</v>
      </c>
      <c r="BM120" s="15"/>
      <c r="BN120" s="15"/>
      <c r="BO120" s="15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</row>
    <row r="121" spans="1:120" x14ac:dyDescent="0.25">
      <c r="A121" s="64" t="s">
        <v>103</v>
      </c>
      <c r="B121" s="64"/>
      <c r="C121" s="65">
        <f>+C122+C123</f>
        <v>25.99900596421471</v>
      </c>
      <c r="D121" s="65">
        <f t="shared" ref="D121:BG121" si="11">+D122+D123</f>
        <v>25.134302364525421</v>
      </c>
      <c r="E121" s="65">
        <f t="shared" si="11"/>
        <v>24.20438112581008</v>
      </c>
      <c r="F121" s="65">
        <f t="shared" si="11"/>
        <v>23.399493308879528</v>
      </c>
      <c r="G121" s="65">
        <f t="shared" si="11"/>
        <v>22.033146067415732</v>
      </c>
      <c r="H121" s="65">
        <f t="shared" si="11"/>
        <v>24.325622366734873</v>
      </c>
      <c r="I121" s="65">
        <f t="shared" si="11"/>
        <v>25.065360680487537</v>
      </c>
      <c r="J121" s="65">
        <f t="shared" si="11"/>
        <v>25.008071881255706</v>
      </c>
      <c r="K121" s="65">
        <f t="shared" si="11"/>
        <v>24.467139148055896</v>
      </c>
      <c r="L121" s="65">
        <f t="shared" si="11"/>
        <v>25.135042735042738</v>
      </c>
      <c r="M121" s="65">
        <f t="shared" si="11"/>
        <v>25.225752374870275</v>
      </c>
      <c r="N121" s="65">
        <f t="shared" si="11"/>
        <v>24.471455503456276</v>
      </c>
      <c r="O121" s="65">
        <f t="shared" si="11"/>
        <v>26.641163853925605</v>
      </c>
      <c r="P121" s="65">
        <f t="shared" si="11"/>
        <v>29.420636998117203</v>
      </c>
      <c r="Q121" s="65">
        <f t="shared" si="11"/>
        <v>28.538478063849954</v>
      </c>
      <c r="R121" s="65">
        <f t="shared" si="11"/>
        <v>26.324006243356049</v>
      </c>
      <c r="S121" s="65">
        <f t="shared" si="11"/>
        <v>23.58574350689798</v>
      </c>
      <c r="T121" s="65">
        <f t="shared" si="11"/>
        <v>25.95318228997132</v>
      </c>
      <c r="U121" s="65">
        <f t="shared" si="11"/>
        <v>25.407292868526035</v>
      </c>
      <c r="V121" s="65">
        <f t="shared" si="11"/>
        <v>28.336752269104139</v>
      </c>
      <c r="W121" s="65">
        <f t="shared" si="11"/>
        <v>30.925357910458636</v>
      </c>
      <c r="X121" s="65">
        <f t="shared" si="11"/>
        <v>28.293892905308084</v>
      </c>
      <c r="Y121" s="65">
        <f t="shared" si="11"/>
        <v>26.20566038843026</v>
      </c>
      <c r="Z121" s="65">
        <f t="shared" si="11"/>
        <v>25.27687775618179</v>
      </c>
      <c r="AA121" s="65">
        <f t="shared" si="11"/>
        <v>27.602174276319005</v>
      </c>
      <c r="AB121" s="65">
        <f t="shared" si="11"/>
        <v>25.973639235024706</v>
      </c>
      <c r="AC121" s="65">
        <f t="shared" si="11"/>
        <v>26.928552424605936</v>
      </c>
      <c r="AD121" s="65">
        <f t="shared" si="11"/>
        <v>25.347292293879498</v>
      </c>
      <c r="AE121" s="65">
        <f t="shared" si="11"/>
        <v>26.012789990191635</v>
      </c>
      <c r="AF121" s="65">
        <f t="shared" si="11"/>
        <v>21.437930755334584</v>
      </c>
      <c r="AG121" s="65">
        <f t="shared" si="11"/>
        <v>21.520088286736154</v>
      </c>
      <c r="AH121" s="65">
        <f t="shared" si="11"/>
        <v>23.185020112860094</v>
      </c>
      <c r="AI121" s="65">
        <f t="shared" si="11"/>
        <v>25.551216722793743</v>
      </c>
      <c r="AJ121" s="65">
        <f t="shared" si="11"/>
        <v>25.886342488543498</v>
      </c>
      <c r="AK121" s="65">
        <f t="shared" si="11"/>
        <v>25.899755713074523</v>
      </c>
      <c r="AL121" s="65">
        <f t="shared" si="11"/>
        <v>24.829611769775774</v>
      </c>
      <c r="AM121" s="65">
        <f t="shared" si="11"/>
        <v>24.229219935239581</v>
      </c>
      <c r="AN121" s="65">
        <f t="shared" si="11"/>
        <v>24.813286102533503</v>
      </c>
      <c r="AO121" s="65">
        <f t="shared" si="11"/>
        <v>27.235027980626654</v>
      </c>
      <c r="AP121" s="65">
        <f t="shared" si="11"/>
        <v>26.849299633314978</v>
      </c>
      <c r="AQ121" s="65">
        <f t="shared" si="11"/>
        <v>28.905057443058347</v>
      </c>
      <c r="AR121" s="65">
        <f t="shared" si="11"/>
        <v>23.037185041303431</v>
      </c>
      <c r="AS121" s="65">
        <f t="shared" si="11"/>
        <v>23.388637927980227</v>
      </c>
      <c r="AT121" s="65">
        <f t="shared" si="11"/>
        <v>23.210074890332933</v>
      </c>
      <c r="AU121" s="65">
        <f t="shared" si="11"/>
        <v>25.60956636502921</v>
      </c>
      <c r="AV121" s="65">
        <f t="shared" si="11"/>
        <v>26.037894640374518</v>
      </c>
      <c r="AW121" s="65">
        <f t="shared" si="11"/>
        <v>28.680500131029419</v>
      </c>
      <c r="AX121" s="65">
        <f t="shared" si="11"/>
        <v>30.227024024722638</v>
      </c>
      <c r="AY121" s="65">
        <f t="shared" si="11"/>
        <v>34.008129352201244</v>
      </c>
      <c r="AZ121" s="65">
        <f t="shared" si="11"/>
        <v>33.144705070553357</v>
      </c>
      <c r="BA121" s="65">
        <f t="shared" si="11"/>
        <v>35.002756450886793</v>
      </c>
      <c r="BB121" s="65">
        <f t="shared" si="11"/>
        <v>35.497421594470708</v>
      </c>
      <c r="BC121" s="65">
        <f t="shared" si="11"/>
        <v>36.540256201058213</v>
      </c>
      <c r="BD121" s="65">
        <f t="shared" si="11"/>
        <v>38.063658076681648</v>
      </c>
      <c r="BE121" s="65">
        <f>+BE122+BE123</f>
        <v>39.521424030014757</v>
      </c>
      <c r="BF121" s="65">
        <f>+BF122+BF123</f>
        <v>40.912839339944071</v>
      </c>
      <c r="BG121" s="65">
        <f t="shared" si="11"/>
        <v>39.793952841310499</v>
      </c>
      <c r="BH121" s="65">
        <f>+BH122+BH123</f>
        <v>37.905615218359756</v>
      </c>
      <c r="BI121" s="65">
        <f>+BI122+BI123</f>
        <v>37.195367367442145</v>
      </c>
      <c r="BJ121" s="65">
        <f>+BJ122+BJ123</f>
        <v>40.770633866077638</v>
      </c>
      <c r="BK121" s="65">
        <f>+BK122+BK123</f>
        <v>36.569408057096766</v>
      </c>
      <c r="BL121" s="65">
        <f>+BL122+BL123</f>
        <v>37.008651305558836</v>
      </c>
      <c r="BM121" s="65"/>
      <c r="BN121" s="66"/>
      <c r="BO121" s="66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</row>
    <row r="122" spans="1:120" x14ac:dyDescent="0.25">
      <c r="A122" s="57" t="s">
        <v>104</v>
      </c>
      <c r="B122" s="57"/>
      <c r="C122" s="67">
        <f>+'[16]Total NACION (2)-(e)'!C210*100</f>
        <v>19.729125248508947</v>
      </c>
      <c r="D122" s="67">
        <f>+'[16]Total NACION (2)-(e)'!D210*100</f>
        <v>18.685109518387033</v>
      </c>
      <c r="E122" s="67">
        <f>+'[16]Total NACION (2)-(e)'!E210*100</f>
        <v>17.959402281613198</v>
      </c>
      <c r="F122" s="67">
        <f>+'[16]Total NACION (2)-(e)'!F210*100</f>
        <v>17.477346554966662</v>
      </c>
      <c r="G122" s="67">
        <f>+'[16]Total NACION (2)-(e)'!G210*100</f>
        <v>15.677247191011237</v>
      </c>
      <c r="H122" s="67">
        <f>+'[16]Total NACION (2)-(e)'!H210*100</f>
        <v>17.240759245307068</v>
      </c>
      <c r="I122" s="67">
        <f>+'[16]Total NACION (2)-(e)'!I210*100</f>
        <v>18.200691920174926</v>
      </c>
      <c r="J122" s="67">
        <f>+'[16]Total NACION (2)-(e)'!J210*100</f>
        <v>17.930646396250957</v>
      </c>
      <c r="K122" s="67">
        <f>+'[16]Total NACION (2)-(e)'!K210*100</f>
        <v>17.049568328619074</v>
      </c>
      <c r="L122" s="67">
        <f>+'[16]Total NACION (2)-(e)'!L210*100</f>
        <v>17.581310541310543</v>
      </c>
      <c r="M122" s="67">
        <f>+'[16]Total NACION (2)-(e)'!M210*100</f>
        <v>18.092759639179366</v>
      </c>
      <c r="N122" s="67">
        <f>+'[16]Total NACION (2)-(e)'!N210*100</f>
        <v>17.3440324841688</v>
      </c>
      <c r="O122" s="67">
        <f>+'[16]Total NACION (2)-(e)'!O210*100</f>
        <v>18.591917367500137</v>
      </c>
      <c r="P122" s="67">
        <f>+'[16]Total NACION (2)-(e)'!P210*100</f>
        <v>19.889949255868377</v>
      </c>
      <c r="Q122" s="67">
        <f>+'[16]Total NACION (2)-(e)'!Q210*100</f>
        <v>18.811296826598269</v>
      </c>
      <c r="R122" s="67">
        <f>+'[16]Total NACION (2)-(e)'!R210*100</f>
        <v>18.640043995856669</v>
      </c>
      <c r="S122" s="67">
        <f>+'[16]Total NACION (2)-(e)'!S210*100</f>
        <v>15.685919924771241</v>
      </c>
      <c r="T122" s="67">
        <f>+'[16]Total NACION (2)-(e)'!T210*100</f>
        <v>17.582436142314048</v>
      </c>
      <c r="U122" s="67">
        <f>+'[16]Total NACION (2)-(e)'!U210*100</f>
        <v>17.216490892091219</v>
      </c>
      <c r="V122" s="67">
        <f>+'[16]Total NACION (2)-(e)'!V210*100</f>
        <v>19.012175722237775</v>
      </c>
      <c r="W122" s="67">
        <f>+'[16]Total NACION (2)-(e)'!W210*100</f>
        <v>21.357619030272122</v>
      </c>
      <c r="X122" s="67">
        <f>+'[16]Total NACION (2)-(e)'!X210*100</f>
        <v>21.233390115854284</v>
      </c>
      <c r="Y122" s="67">
        <f>+'[16]Total NACION (2)-(e)'!Y210*100</f>
        <v>18.546479182540619</v>
      </c>
      <c r="Z122" s="67">
        <f>+'[16]Total NACION (2)-(e)'!Z210*100</f>
        <v>16.69458092983206</v>
      </c>
      <c r="AA122" s="67">
        <f>+'[16]Total NACION (2)-(e)'!AA210*100</f>
        <v>18.364291875943568</v>
      </c>
      <c r="AB122" s="67">
        <f>+'[16]Total NACION (2)-(e)'!AB210*100</f>
        <v>15.569894030737066</v>
      </c>
      <c r="AC122" s="67">
        <f>+'[16]Total NACION (2)-(e)'!AC210*100</f>
        <v>16.469770025345291</v>
      </c>
      <c r="AD122" s="67">
        <f>+'[16]Total NACION (2)-(e)'!AD210*100</f>
        <v>15.844742061449157</v>
      </c>
      <c r="AE122" s="67">
        <f>+'[16]Total NACION (2)-(e)'!AE210*100</f>
        <v>16.820485593565532</v>
      </c>
      <c r="AF122" s="67">
        <f>+'[16]Total NACION (2)-(e)'!AF210*100</f>
        <v>12.648299337101179</v>
      </c>
      <c r="AG122" s="67">
        <f>+'[16]Total NACION (2)-(e)'!AG210*100</f>
        <v>11.997192939712706</v>
      </c>
      <c r="AH122" s="67">
        <f>+'[16]Total NACION (2)-(e)'!AH210*100</f>
        <v>12.537897923292837</v>
      </c>
      <c r="AI122" s="67">
        <f>+'[16]Total NACION (2)-(e)'!AI210*100</f>
        <v>14.025539758190291</v>
      </c>
      <c r="AJ122" s="67">
        <f>+'[16]Total NACION (2)-(e)'!AJ210*100</f>
        <v>14.507173599371862</v>
      </c>
      <c r="AK122" s="67">
        <f>+'[16]Total NACION (2)-(e)'!AK210*100</f>
        <v>14.482010939260634</v>
      </c>
      <c r="AL122" s="67">
        <f>+'[16]Total NACION (2)-(e)'!AL210*100</f>
        <v>13.968103513105579</v>
      </c>
      <c r="AM122" s="67">
        <f>+'[16]Total NACION (2)-(e)'!AM210*100</f>
        <v>13.38302243026196</v>
      </c>
      <c r="AN122" s="67">
        <f>+'[16]Total NACION (2)-(e)'!AN210*100</f>
        <v>13.521145973758813</v>
      </c>
      <c r="AO122" s="67">
        <f>+'[16]Total NACION (2)-(e)'!AO210*100</f>
        <v>14.97597742308176</v>
      </c>
      <c r="AP122" s="67">
        <f>+'[16]Total NACION (2)-(e)'!AP210*100</f>
        <v>14.90313165015108</v>
      </c>
      <c r="AQ122" s="67">
        <f>+'[16]Total NACION (2)-(e)'!AQ210*100</f>
        <v>16.167267052375639</v>
      </c>
      <c r="AR122" s="67">
        <f>+'[16]Total NACION (2)-(e)'!AR210*100</f>
        <v>12.865682459053041</v>
      </c>
      <c r="AS122" s="67">
        <f>+'[16]Total NACION (2)-(e)'!AS210*100</f>
        <v>13.253726341710015</v>
      </c>
      <c r="AT122" s="67">
        <f>+'[16]Total NACION (2)-(e)'!AT210*100</f>
        <v>12.201534943382706</v>
      </c>
      <c r="AU122" s="67">
        <f>+'[16]Total NACION (2)-(e)'!AU210*100</f>
        <v>13.671258588675414</v>
      </c>
      <c r="AV122" s="67">
        <f>+'[16]Total NACION (2)-(e)'!AV210*100</f>
        <v>13.811609163963723</v>
      </c>
      <c r="AW122" s="67">
        <f>+'[16]Total NACION (2)-(e)'!AW210*100</f>
        <v>15.983954176952309</v>
      </c>
      <c r="AX122" s="67">
        <f>+'[16]Total NACION (2)-(e)'!AX210*100</f>
        <v>17.243611022880984</v>
      </c>
      <c r="AY122" s="67">
        <f>+'[16]Total NACION (2)-(e)'!AY210*100</f>
        <v>19.685082008823365</v>
      </c>
      <c r="AZ122" s="67">
        <f>+'[16]Total NACION (2)-(e)'!AZ210*100</f>
        <v>19.625136502064844</v>
      </c>
      <c r="BA122" s="67">
        <f>+'[16]Total NACION (2)-(e)'!BA210*100</f>
        <v>20.982962016719107</v>
      </c>
      <c r="BB122" s="67">
        <f>+'[16]Total NACION (2)-(e)'!BB210*100</f>
        <v>21.41328839765216</v>
      </c>
      <c r="BC122" s="67">
        <f>+'[16]Total NACION (2)-(e)'!BC210*100</f>
        <v>21.902342707624399</v>
      </c>
      <c r="BD122" s="67">
        <f>+'[16]Total NACION (2)-(e)'!BD210*100</f>
        <v>23.316087551388282</v>
      </c>
      <c r="BE122" s="67">
        <f>+'[16]Total NACION (2)-(e)'!BE210*100</f>
        <v>23.686880832149456</v>
      </c>
      <c r="BF122" s="67">
        <f>+'[16]Total NACION (2)-(e)'!BF210*100</f>
        <v>25.277279635976075</v>
      </c>
      <c r="BG122" s="67">
        <f>+'[16]Total NACION (2)-(e)'!BG210*100</f>
        <v>23.564358880518991</v>
      </c>
      <c r="BH122" s="67">
        <f>+'[16]Total NACION (2)-(e)'!BH210*100</f>
        <v>22.651942253485409</v>
      </c>
      <c r="BI122" s="67">
        <f>+'[16]Total NACION (2)-(e)'!BI210*100</f>
        <v>22.343043248687362</v>
      </c>
      <c r="BJ122" s="67">
        <f>+'[16]Total NACION (2)-(e)'!BJ210*100</f>
        <v>25.354604642538142</v>
      </c>
      <c r="BK122" s="67">
        <f>+'[16]Total NACION (2)-(e)'!BK210*100</f>
        <v>22.328676552355713</v>
      </c>
      <c r="BL122" s="67">
        <f>+'[16]Total NACION (2)-(e)'!BL210*100</f>
        <v>22.3499592002002</v>
      </c>
      <c r="BM122" s="66"/>
      <c r="BN122" s="66"/>
      <c r="BO122" s="66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</row>
    <row r="123" spans="1:120" x14ac:dyDescent="0.25">
      <c r="A123" s="57" t="s">
        <v>9</v>
      </c>
      <c r="B123" s="57"/>
      <c r="C123" s="67">
        <f>+'[16]Prov. y CBA(e)'!C158*100</f>
        <v>6.2698807157057654</v>
      </c>
      <c r="D123" s="67">
        <f>+'[16]Prov. y CBA(e)'!D158*100</f>
        <v>6.4491928461383878</v>
      </c>
      <c r="E123" s="67">
        <f>+'[16]Prov. y CBA(e)'!E158*100</f>
        <v>6.2449788441968828</v>
      </c>
      <c r="F123" s="67">
        <f>+'[16]Prov. y CBA(e)'!F158*100</f>
        <v>5.9221467539128678</v>
      </c>
      <c r="G123" s="67">
        <f>+'[16]Prov. y CBA(e)'!G158*100</f>
        <v>6.3558988764044946</v>
      </c>
      <c r="H123" s="67">
        <f>+'[16]Prov. y CBA(e)'!H158*100</f>
        <v>7.0848631214278059</v>
      </c>
      <c r="I123" s="67">
        <f>+'[16]Prov. y CBA(e)'!I158*100</f>
        <v>6.8646687603126093</v>
      </c>
      <c r="J123" s="67">
        <f>+'[16]Prov. y CBA(e)'!J158*100</f>
        <v>7.07742548500475</v>
      </c>
      <c r="K123" s="67">
        <f>+'[16]Prov. y CBA(e)'!K158*100</f>
        <v>7.4175708194368219</v>
      </c>
      <c r="L123" s="67">
        <f>+'[16]Prov. y CBA(e)'!L158*100</f>
        <v>7.5537321937321948</v>
      </c>
      <c r="M123" s="67">
        <f>+'[16]Prov. y CBA(e)'!M158*100</f>
        <v>7.1329927356909071</v>
      </c>
      <c r="N123" s="67">
        <f>+'[16]Prov. y CBA(e)'!N158*100</f>
        <v>7.127423019287475</v>
      </c>
      <c r="O123" s="67">
        <f>+'[16]Prov. y CBA(e)'!O158*100</f>
        <v>8.0492464864254671</v>
      </c>
      <c r="P123" s="67">
        <f>+'[16]Prov. y CBA(e)'!P158*100</f>
        <v>9.5306877422488263</v>
      </c>
      <c r="Q123" s="67">
        <f>+'[16]Prov. y CBA(e)'!Q158*100</f>
        <v>9.7271812372516848</v>
      </c>
      <c r="R123" s="67">
        <f>+'[16]Prov. y CBA(e)'!R158*100</f>
        <v>7.6839622474993794</v>
      </c>
      <c r="S123" s="67">
        <f>+'[16]Prov. y CBA(e)'!S158*100</f>
        <v>7.8998235821267402</v>
      </c>
      <c r="T123" s="67">
        <f>+'[16]Prov. y CBA(e)'!T158*100</f>
        <v>8.3707461476572718</v>
      </c>
      <c r="U123" s="67">
        <f>+'[16]Prov. y CBA(e)'!U158*100</f>
        <v>8.1908019764348161</v>
      </c>
      <c r="V123" s="67">
        <f>+'[16]Prov. y CBA(e)'!V158*100</f>
        <v>9.3245765468663624</v>
      </c>
      <c r="W123" s="67">
        <f>+'[16]Prov. y CBA(e)'!W158*100</f>
        <v>9.5677388801865142</v>
      </c>
      <c r="X123" s="67">
        <f>+'[16]Prov. y CBA(e)'!X158*100</f>
        <v>7.0605027894538015</v>
      </c>
      <c r="Y123" s="67">
        <f>+'[16]Prov. y CBA(e)'!Y158*100</f>
        <v>7.6591812058896398</v>
      </c>
      <c r="Z123" s="67">
        <f>+'[16]Prov. y CBA(e)'!Z158*100</f>
        <v>8.5822968263497277</v>
      </c>
      <c r="AA123" s="67">
        <f>+'[16]Prov. y CBA(e)'!AA158*100</f>
        <v>9.237882400375435</v>
      </c>
      <c r="AB123" s="67">
        <f>+'[16]Prov. y CBA(e)'!AB158*100</f>
        <v>10.40374520428764</v>
      </c>
      <c r="AC123" s="67">
        <f>+'[16]Prov. y CBA(e)'!AC158*100</f>
        <v>10.458782399260645</v>
      </c>
      <c r="AD123" s="67">
        <f>+'[16]Prov. y CBA(e)'!AD158*100</f>
        <v>9.5025502324303428</v>
      </c>
      <c r="AE123" s="67">
        <f>+'[16]Prov. y CBA(e)'!AE158*100</f>
        <v>9.1923043966261027</v>
      </c>
      <c r="AF123" s="67">
        <f>+'[16]Prov. y CBA(e)'!AF158*100</f>
        <v>8.7896314182334034</v>
      </c>
      <c r="AG123" s="67">
        <f>+'[16]Prov. y CBA(e)'!AG158*100</f>
        <v>9.5228953470234465</v>
      </c>
      <c r="AH123" s="67">
        <f>+'[16]Prov. y CBA(e)'!AH158*100</f>
        <v>10.647122189567257</v>
      </c>
      <c r="AI123" s="67">
        <f>+'[16]Prov. y CBA(e)'!AI158*100</f>
        <v>11.525676964603452</v>
      </c>
      <c r="AJ123" s="67">
        <f>+'[16]Prov. y CBA(e)'!AJ158*100</f>
        <v>11.379168889171638</v>
      </c>
      <c r="AK123" s="67">
        <f>+'[16]Prov. y CBA(e)'!AK158*100</f>
        <v>11.417744773813888</v>
      </c>
      <c r="AL123" s="67">
        <f>+'[16]Prov. y CBA(e)'!AL158*100</f>
        <v>10.861508256670193</v>
      </c>
      <c r="AM123" s="67">
        <f>+'[16]Prov. y CBA(e)'!AM158*100</f>
        <v>10.846197504977621</v>
      </c>
      <c r="AN123" s="67">
        <f>+'[16]Prov. y CBA(e)'!AN158*100</f>
        <v>11.29214012877469</v>
      </c>
      <c r="AO123" s="67">
        <f>+'[16]Prov. y CBA(e)'!AO158*100</f>
        <v>12.259050557544894</v>
      </c>
      <c r="AP123" s="67">
        <f>+'[16]Prov. y CBA(e)'!AP158*100</f>
        <v>11.9461679831639</v>
      </c>
      <c r="AQ123" s="67">
        <f>+'[16]Prov. y CBA(e)'!AQ158*100</f>
        <v>12.737790390682708</v>
      </c>
      <c r="AR123" s="67">
        <f>+'[16]Prov. y CBA(e)'!AR158*100</f>
        <v>10.17150258225039</v>
      </c>
      <c r="AS123" s="67">
        <f>+'[16]Prov. y CBA(e)'!AS158*100</f>
        <v>10.134911586270212</v>
      </c>
      <c r="AT123" s="67">
        <f>+'[16]Prov. y CBA(e)'!AT158*100</f>
        <v>11.008539946950227</v>
      </c>
      <c r="AU123" s="67">
        <f>+'[16]Prov. y CBA(e)'!AU158*100</f>
        <v>11.938307776353797</v>
      </c>
      <c r="AV123" s="67">
        <f>+'[16]Prov. y CBA(e)'!AV158*100</f>
        <v>12.226285476410796</v>
      </c>
      <c r="AW123" s="67">
        <f>+'[16]Prov. y CBA(e)'!AW158*100</f>
        <v>12.696545954077108</v>
      </c>
      <c r="AX123" s="67">
        <f>+'[16]Prov. y CBA(e)'!AX158*100</f>
        <v>12.983413001841654</v>
      </c>
      <c r="AY123" s="67">
        <f>+'[16]Prov. y CBA(e)'!AY158*100</f>
        <v>14.323047343377878</v>
      </c>
      <c r="AZ123" s="67">
        <f>+'[16]Prov. y CBA(e)'!AZ158*100</f>
        <v>13.519568568488516</v>
      </c>
      <c r="BA123" s="67">
        <f>+'[16]Prov. y CBA(e)'!BA158*100</f>
        <v>14.019794434167684</v>
      </c>
      <c r="BB123" s="67">
        <f>+'[16]Prov. y CBA(e)'!BB158*100</f>
        <v>14.084133196818552</v>
      </c>
      <c r="BC123" s="67">
        <f>+'[16]Prov. y CBA(e)'!BC158*100</f>
        <v>14.637913493433818</v>
      </c>
      <c r="BD123" s="67">
        <f>+'[16]Prov. y CBA(e)'!BD158*100</f>
        <v>14.747570525293366</v>
      </c>
      <c r="BE123" s="67">
        <f>+'[16]Prov. y CBA(e)'!BE158*100</f>
        <v>15.834543197865303</v>
      </c>
      <c r="BF123" s="67">
        <f>+'[16]Prov. y CBA(e)'!BF158*100</f>
        <v>15.635559703967994</v>
      </c>
      <c r="BG123" s="67">
        <f>+'[16]Prov. y CBA(e)'!BG158*100</f>
        <v>16.229593960791512</v>
      </c>
      <c r="BH123" s="67">
        <f>+'[16]Prov. y CBA(e)'!BH158*100</f>
        <v>15.253672964874351</v>
      </c>
      <c r="BI123" s="67">
        <f>+'[16]Prov. y CBA(e)'!BI158*100</f>
        <v>14.852324118754783</v>
      </c>
      <c r="BJ123" s="67">
        <f>+'[16]Prov. y CBA(e)'!BJ158*100</f>
        <v>15.416029223539496</v>
      </c>
      <c r="BK123" s="67">
        <f>+'[16]Prov. y CBA(e)'!BK158*100</f>
        <v>14.240731504741056</v>
      </c>
      <c r="BL123" s="67">
        <f>+'[16]Prov. y CBA(e)'!BL158*100</f>
        <v>14.658692105358636</v>
      </c>
      <c r="BM123" s="66"/>
      <c r="BN123" s="66"/>
      <c r="BO123" s="66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</row>
    <row r="124" spans="1:120" x14ac:dyDescent="0.25">
      <c r="A124" s="68" t="s">
        <v>105</v>
      </c>
      <c r="B124" s="68"/>
      <c r="C124" s="69">
        <f>+AVERAGE($C$121:$AV$121)</f>
        <v>25.497119187039317</v>
      </c>
      <c r="D124" s="69">
        <f t="shared" ref="D124:AU124" si="12">+AVERAGE($C$121:$AV$121)</f>
        <v>25.497119187039317</v>
      </c>
      <c r="E124" s="69">
        <f t="shared" si="12"/>
        <v>25.497119187039317</v>
      </c>
      <c r="F124" s="69">
        <f t="shared" si="12"/>
        <v>25.497119187039317</v>
      </c>
      <c r="G124" s="69">
        <f t="shared" si="12"/>
        <v>25.497119187039317</v>
      </c>
      <c r="H124" s="69">
        <f t="shared" si="12"/>
        <v>25.497119187039317</v>
      </c>
      <c r="I124" s="69">
        <f t="shared" si="12"/>
        <v>25.497119187039317</v>
      </c>
      <c r="J124" s="69">
        <f t="shared" si="12"/>
        <v>25.497119187039317</v>
      </c>
      <c r="K124" s="69">
        <f t="shared" si="12"/>
        <v>25.497119187039317</v>
      </c>
      <c r="L124" s="69">
        <f t="shared" si="12"/>
        <v>25.497119187039317</v>
      </c>
      <c r="M124" s="69">
        <f t="shared" si="12"/>
        <v>25.497119187039317</v>
      </c>
      <c r="N124" s="69">
        <f t="shared" si="12"/>
        <v>25.497119187039317</v>
      </c>
      <c r="O124" s="69">
        <f t="shared" si="12"/>
        <v>25.497119187039317</v>
      </c>
      <c r="P124" s="69">
        <f t="shared" si="12"/>
        <v>25.497119187039317</v>
      </c>
      <c r="Q124" s="69">
        <f t="shared" si="12"/>
        <v>25.497119187039317</v>
      </c>
      <c r="R124" s="69">
        <f t="shared" si="12"/>
        <v>25.497119187039317</v>
      </c>
      <c r="S124" s="69">
        <f t="shared" si="12"/>
        <v>25.497119187039317</v>
      </c>
      <c r="T124" s="69">
        <f t="shared" si="12"/>
        <v>25.497119187039317</v>
      </c>
      <c r="U124" s="69">
        <f t="shared" si="12"/>
        <v>25.497119187039317</v>
      </c>
      <c r="V124" s="69">
        <f t="shared" si="12"/>
        <v>25.497119187039317</v>
      </c>
      <c r="W124" s="69">
        <f t="shared" si="12"/>
        <v>25.497119187039317</v>
      </c>
      <c r="X124" s="69">
        <f t="shared" si="12"/>
        <v>25.497119187039317</v>
      </c>
      <c r="Y124" s="69">
        <f t="shared" si="12"/>
        <v>25.497119187039317</v>
      </c>
      <c r="Z124" s="69">
        <f t="shared" si="12"/>
        <v>25.497119187039317</v>
      </c>
      <c r="AA124" s="69">
        <f t="shared" si="12"/>
        <v>25.497119187039317</v>
      </c>
      <c r="AB124" s="69">
        <f t="shared" si="12"/>
        <v>25.497119187039317</v>
      </c>
      <c r="AC124" s="69">
        <f t="shared" si="12"/>
        <v>25.497119187039317</v>
      </c>
      <c r="AD124" s="69">
        <f t="shared" si="12"/>
        <v>25.497119187039317</v>
      </c>
      <c r="AE124" s="69">
        <f t="shared" si="12"/>
        <v>25.497119187039317</v>
      </c>
      <c r="AF124" s="69">
        <f t="shared" si="12"/>
        <v>25.497119187039317</v>
      </c>
      <c r="AG124" s="69">
        <f t="shared" si="12"/>
        <v>25.497119187039317</v>
      </c>
      <c r="AH124" s="69">
        <f t="shared" si="12"/>
        <v>25.497119187039317</v>
      </c>
      <c r="AI124" s="69">
        <f t="shared" si="12"/>
        <v>25.497119187039317</v>
      </c>
      <c r="AJ124" s="69">
        <f t="shared" si="12"/>
        <v>25.497119187039317</v>
      </c>
      <c r="AK124" s="69">
        <f t="shared" si="12"/>
        <v>25.497119187039317</v>
      </c>
      <c r="AL124" s="69">
        <f t="shared" si="12"/>
        <v>25.497119187039317</v>
      </c>
      <c r="AM124" s="69">
        <f t="shared" si="12"/>
        <v>25.497119187039317</v>
      </c>
      <c r="AN124" s="69">
        <f t="shared" si="12"/>
        <v>25.497119187039317</v>
      </c>
      <c r="AO124" s="69">
        <f t="shared" si="12"/>
        <v>25.497119187039317</v>
      </c>
      <c r="AP124" s="69">
        <f t="shared" si="12"/>
        <v>25.497119187039317</v>
      </c>
      <c r="AQ124" s="69">
        <f t="shared" si="12"/>
        <v>25.497119187039317</v>
      </c>
      <c r="AR124" s="69">
        <f t="shared" si="12"/>
        <v>25.497119187039317</v>
      </c>
      <c r="AS124" s="69">
        <f t="shared" si="12"/>
        <v>25.497119187039317</v>
      </c>
      <c r="AT124" s="69">
        <f t="shared" si="12"/>
        <v>25.497119187039317</v>
      </c>
      <c r="AU124" s="69">
        <f t="shared" si="12"/>
        <v>25.497119187039317</v>
      </c>
      <c r="AV124" s="69"/>
      <c r="AW124" s="69"/>
      <c r="AX124" s="69"/>
      <c r="AY124" s="69"/>
      <c r="AZ124" s="69"/>
      <c r="BA124" s="69"/>
      <c r="BB124" s="69"/>
      <c r="BC124" s="69"/>
      <c r="BD124" s="70"/>
      <c r="BE124" s="70"/>
      <c r="BF124" s="70"/>
      <c r="BG124" s="70"/>
      <c r="BH124" s="70"/>
      <c r="BI124" s="70"/>
      <c r="BJ124" s="70"/>
      <c r="BK124" s="70"/>
      <c r="BL124" s="70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</row>
    <row r="125" spans="1:120" x14ac:dyDescent="0.25">
      <c r="A125" s="15"/>
      <c r="B125" s="15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2"/>
      <c r="BM125" s="72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</row>
    <row r="126" spans="1:120" x14ac:dyDescent="0.25">
      <c r="A126" s="62" t="s">
        <v>106</v>
      </c>
      <c r="B126" s="62"/>
      <c r="C126" s="62"/>
      <c r="D126" s="73">
        <f t="shared" ref="D126:T126" si="13">+E126*0.99</f>
        <v>0.80580751277646612</v>
      </c>
      <c r="E126" s="73">
        <f t="shared" si="13"/>
        <v>0.81394698260249099</v>
      </c>
      <c r="F126" s="73">
        <f t="shared" si="13"/>
        <v>0.82216866929544541</v>
      </c>
      <c r="G126" s="73">
        <f t="shared" si="13"/>
        <v>0.83047340332873276</v>
      </c>
      <c r="H126" s="73">
        <f t="shared" si="13"/>
        <v>0.83886202356437656</v>
      </c>
      <c r="I126" s="73">
        <f t="shared" si="13"/>
        <v>0.8473353773377541</v>
      </c>
      <c r="J126" s="73">
        <f t="shared" si="13"/>
        <v>0.85589432054318593</v>
      </c>
      <c r="K126" s="73">
        <f t="shared" si="13"/>
        <v>0.86453971772038984</v>
      </c>
      <c r="L126" s="73">
        <f t="shared" si="13"/>
        <v>0.87327244214180788</v>
      </c>
      <c r="M126" s="73">
        <f t="shared" si="13"/>
        <v>0.88209337590081605</v>
      </c>
      <c r="N126" s="73">
        <f t="shared" si="13"/>
        <v>0.89100341000082428</v>
      </c>
      <c r="O126" s="73">
        <f t="shared" si="13"/>
        <v>0.90000344444527702</v>
      </c>
      <c r="P126" s="73">
        <f t="shared" si="13"/>
        <v>0.90909438832856271</v>
      </c>
      <c r="Q126" s="73">
        <f t="shared" si="13"/>
        <v>0.91827715992784109</v>
      </c>
      <c r="R126" s="73">
        <f t="shared" si="13"/>
        <v>0.92755268679579905</v>
      </c>
      <c r="S126" s="73">
        <f t="shared" si="13"/>
        <v>0.93692190585434254</v>
      </c>
      <c r="T126" s="73">
        <f t="shared" si="13"/>
        <v>0.94638576348923487</v>
      </c>
      <c r="U126" s="73">
        <f>+V126*0.99</f>
        <v>0.95594521564569179</v>
      </c>
      <c r="V126" s="74">
        <v>0.96560122792494119</v>
      </c>
      <c r="W126" s="74">
        <v>1.1857027209874351</v>
      </c>
      <c r="X126" s="74">
        <v>0.73206957371470005</v>
      </c>
      <c r="Y126" s="74">
        <v>0.67616645487038318</v>
      </c>
      <c r="Z126" s="74">
        <v>0.92683824531939485</v>
      </c>
      <c r="AA126" s="74">
        <v>1.2372852658479989</v>
      </c>
      <c r="AB126" s="74">
        <v>1.4064414940001151</v>
      </c>
      <c r="AC126" s="74">
        <v>1.4561567607568695</v>
      </c>
      <c r="AD126" s="74">
        <v>1.3480737556127647</v>
      </c>
      <c r="AE126" s="74">
        <v>1.2925308249757992</v>
      </c>
      <c r="AF126" s="74">
        <v>1.5608572369524609</v>
      </c>
      <c r="AG126" s="74">
        <v>1.8035384365300926</v>
      </c>
      <c r="AH126" s="74">
        <v>2.0094649956585919</v>
      </c>
      <c r="AI126" s="74">
        <v>2.0498585374521792</v>
      </c>
      <c r="AJ126" s="74">
        <v>1.9039034836904258</v>
      </c>
      <c r="AK126" s="74">
        <v>1.9568590477773571</v>
      </c>
      <c r="AL126" s="74">
        <v>1.4915362109675645</v>
      </c>
      <c r="AM126" s="74">
        <v>1.3858551146814022</v>
      </c>
      <c r="AN126" s="74">
        <v>1.4256608840644205</v>
      </c>
      <c r="AO126" s="74">
        <v>1.5622009508377344</v>
      </c>
      <c r="AP126" s="72">
        <v>1.6069030430630065</v>
      </c>
      <c r="AQ126" s="72">
        <v>1.7418675945087891</v>
      </c>
      <c r="AR126" s="72">
        <v>1.563693350141786</v>
      </c>
      <c r="AS126" s="72">
        <v>1.3594951671513915</v>
      </c>
      <c r="AT126" s="72">
        <v>1.2476570503122604</v>
      </c>
      <c r="AU126" s="72">
        <v>1.3303676499100592</v>
      </c>
      <c r="AV126" s="72">
        <v>1.3693007248887727</v>
      </c>
      <c r="AW126" s="72">
        <v>1.4321567181309001</v>
      </c>
      <c r="AX126" s="72">
        <v>1.6588249675479272</v>
      </c>
      <c r="AY126" s="72">
        <v>1.8895614789158206</v>
      </c>
      <c r="AZ126" s="72">
        <v>1.7549495445029177</v>
      </c>
      <c r="BA126" s="72">
        <v>1.8446615178415986</v>
      </c>
      <c r="BB126" s="72">
        <v>2.0270258246586037</v>
      </c>
      <c r="BC126" s="72">
        <v>2.0579044796520565</v>
      </c>
      <c r="BD126" s="72">
        <v>2.0405820055643482</v>
      </c>
      <c r="BE126" s="72">
        <v>2.1600927459323889</v>
      </c>
      <c r="BF126" s="72">
        <v>2.2999984717627009</v>
      </c>
      <c r="BG126" s="72">
        <v>2.2733222362245691</v>
      </c>
      <c r="BH126" s="72">
        <v>2.1698368149555867</v>
      </c>
      <c r="BI126" s="72">
        <v>2.2263363333111559</v>
      </c>
      <c r="BJ126" s="72">
        <v>2.4050253659047618</v>
      </c>
      <c r="BK126" s="72">
        <v>2.0767435068855877</v>
      </c>
      <c r="BL126" s="72">
        <v>2.04</v>
      </c>
      <c r="BM126" s="72">
        <f>+[17]Provincias!AH96</f>
        <v>2.1300054408860523</v>
      </c>
      <c r="BN126" s="75"/>
      <c r="BO126" s="75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</row>
    <row r="127" spans="1:120" x14ac:dyDescent="0.25">
      <c r="C127" s="5">
        <f t="shared" ref="C127:BL127" si="14">+C98+C126/100</f>
        <v>0.25131709741550695</v>
      </c>
      <c r="D127" s="5">
        <f t="shared" si="14"/>
        <v>0.24838227634686841</v>
      </c>
      <c r="E127" s="5">
        <f t="shared" si="14"/>
        <v>0.24004456328647159</v>
      </c>
      <c r="F127" s="5">
        <f t="shared" si="14"/>
        <v>0.2297241968345482</v>
      </c>
      <c r="G127" s="5">
        <f t="shared" si="14"/>
        <v>0.21930754302205138</v>
      </c>
      <c r="H127" s="5">
        <f t="shared" si="14"/>
        <v>0.24237165352944728</v>
      </c>
      <c r="I127" s="5">
        <f t="shared" si="14"/>
        <v>0.25001416496473916</v>
      </c>
      <c r="J127" s="5">
        <f t="shared" si="14"/>
        <v>0.24952689245559251</v>
      </c>
      <c r="K127" s="5">
        <f t="shared" si="14"/>
        <v>0.24551979030423554</v>
      </c>
      <c r="L127" s="5">
        <f t="shared" si="14"/>
        <v>0.25242845091714455</v>
      </c>
      <c r="M127" s="5">
        <f t="shared" si="14"/>
        <v>0.25260795379572881</v>
      </c>
      <c r="N127" s="5">
        <f t="shared" si="14"/>
        <v>0.24319436725609664</v>
      </c>
      <c r="O127" s="5">
        <f t="shared" si="14"/>
        <v>0.26560837671458881</v>
      </c>
      <c r="P127" s="5">
        <f t="shared" si="14"/>
        <v>0.29205964904064291</v>
      </c>
      <c r="Q127" s="5">
        <f t="shared" si="14"/>
        <v>0.28295261289967533</v>
      </c>
      <c r="R127" s="5">
        <f t="shared" si="14"/>
        <v>0.25480752319963046</v>
      </c>
      <c r="S127" s="5">
        <f t="shared" si="14"/>
        <v>0.22825999670370642</v>
      </c>
      <c r="T127" s="5">
        <f t="shared" si="14"/>
        <v>0.24449975551172787</v>
      </c>
      <c r="U127" s="5">
        <f t="shared" si="14"/>
        <v>0.23858972012104712</v>
      </c>
      <c r="V127" s="5">
        <f>+V98+V126/100</f>
        <v>0.2654962097181815</v>
      </c>
      <c r="W127" s="5">
        <f t="shared" si="14"/>
        <v>0.26208324847685915</v>
      </c>
      <c r="X127" s="5">
        <f t="shared" si="14"/>
        <v>0.2139505949739221</v>
      </c>
      <c r="Y127" s="5">
        <f t="shared" si="14"/>
        <v>0.22914635736540054</v>
      </c>
      <c r="Z127" s="5">
        <f t="shared" si="14"/>
        <v>0.22597049261947252</v>
      </c>
      <c r="AA127" s="5">
        <f t="shared" si="14"/>
        <v>0.24410309721324314</v>
      </c>
      <c r="AB127" s="5">
        <f t="shared" si="14"/>
        <v>0.24255804749058926</v>
      </c>
      <c r="AC127" s="5">
        <f t="shared" si="14"/>
        <v>0.25430092655380215</v>
      </c>
      <c r="AD127" s="5">
        <f t="shared" si="14"/>
        <v>0.23914301645410405</v>
      </c>
      <c r="AE127" s="5">
        <f t="shared" si="14"/>
        <v>0.23153870903319979</v>
      </c>
      <c r="AF127" s="5">
        <f t="shared" si="14"/>
        <v>0.21419632852182993</v>
      </c>
      <c r="AG127" s="5">
        <f t="shared" si="14"/>
        <v>0.21910320129578786</v>
      </c>
      <c r="AH127" s="5">
        <f t="shared" si="14"/>
        <v>0.23071895773310422</v>
      </c>
      <c r="AI127" s="5">
        <f t="shared" si="14"/>
        <v>0.26171041947628154</v>
      </c>
      <c r="AJ127" s="5">
        <f t="shared" si="14"/>
        <v>0.26303790123115378</v>
      </c>
      <c r="AK127" s="5">
        <f t="shared" si="14"/>
        <v>0.25928692089528887</v>
      </c>
      <c r="AL127" s="5">
        <f t="shared" si="14"/>
        <v>0.24445400000174045</v>
      </c>
      <c r="AM127" s="5">
        <f t="shared" si="14"/>
        <v>0.23375020537285102</v>
      </c>
      <c r="AN127" s="5">
        <f t="shared" si="14"/>
        <v>0.23698051839864012</v>
      </c>
      <c r="AO127" s="5">
        <f t="shared" si="14"/>
        <v>0.25548252412235778</v>
      </c>
      <c r="AP127" s="5">
        <f t="shared" si="14"/>
        <v>0.2459890109131789</v>
      </c>
      <c r="AQ127" s="5">
        <f t="shared" si="14"/>
        <v>0.25864430898896484</v>
      </c>
      <c r="AR127" s="5">
        <f t="shared" si="14"/>
        <v>0.22119291294114091</v>
      </c>
      <c r="AS127" s="5">
        <f t="shared" si="14"/>
        <v>0.22546753525029942</v>
      </c>
      <c r="AT127" s="5">
        <f t="shared" si="14"/>
        <v>0.22926961500809068</v>
      </c>
      <c r="AU127" s="5">
        <f t="shared" si="14"/>
        <v>0.24842955556273466</v>
      </c>
      <c r="AV127" s="5">
        <f t="shared" si="14"/>
        <v>0.25488349432589913</v>
      </c>
      <c r="AW127" s="5">
        <f t="shared" si="14"/>
        <v>0.2790259685307272</v>
      </c>
      <c r="AX127" s="5">
        <f t="shared" si="14"/>
        <v>0.29704290667023914</v>
      </c>
      <c r="AY127" s="5">
        <f t="shared" si="14"/>
        <v>0.34079262450192266</v>
      </c>
      <c r="AZ127" s="5">
        <f t="shared" si="14"/>
        <v>0.33660902687544803</v>
      </c>
      <c r="BA127" s="5">
        <f t="shared" si="14"/>
        <v>0.35193998901909995</v>
      </c>
      <c r="BB127" s="5">
        <f t="shared" si="14"/>
        <v>0.36054581372282141</v>
      </c>
      <c r="BC127" s="5">
        <f t="shared" si="14"/>
        <v>0.37746464963297488</v>
      </c>
      <c r="BD127" s="5">
        <f t="shared" si="14"/>
        <v>0.38964908015687694</v>
      </c>
      <c r="BE127" s="5">
        <f t="shared" si="14"/>
        <v>0.40268621552917788</v>
      </c>
      <c r="BF127" s="5">
        <f t="shared" si="14"/>
        <v>0.39898603344979988</v>
      </c>
      <c r="BG127" s="5">
        <f t="shared" si="14"/>
        <v>0.39351102528878801</v>
      </c>
      <c r="BH127" s="5">
        <f t="shared" si="14"/>
        <v>0.36461461242496862</v>
      </c>
      <c r="BI127" s="5">
        <f t="shared" si="14"/>
        <v>0.35127538066196928</v>
      </c>
      <c r="BJ127" s="5">
        <f t="shared" si="14"/>
        <v>0.40723225957013193</v>
      </c>
      <c r="BK127" s="5">
        <f t="shared" si="14"/>
        <v>0.36813182670623618</v>
      </c>
      <c r="BL127" s="5">
        <f t="shared" si="14"/>
        <v>0.36986674211961401</v>
      </c>
      <c r="BM127" s="5">
        <f>+BM98+BM126/100</f>
        <v>0.37376679652847455</v>
      </c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</row>
    <row r="128" spans="1:120" x14ac:dyDescent="0.25">
      <c r="A128" s="1" t="s">
        <v>107</v>
      </c>
      <c r="C128" s="76">
        <f>+C129+C130</f>
        <v>25.131709741550694</v>
      </c>
      <c r="D128" s="76">
        <f t="shared" ref="D128:BL128" si="15">+D129+D130</f>
        <v>24.032420121910373</v>
      </c>
      <c r="E128" s="76">
        <f t="shared" si="15"/>
        <v>23.190509346044671</v>
      </c>
      <c r="F128" s="76">
        <f t="shared" si="15"/>
        <v>22.150251014159377</v>
      </c>
      <c r="G128" s="76">
        <f t="shared" si="15"/>
        <v>21.100280898876406</v>
      </c>
      <c r="H128" s="76">
        <f t="shared" si="15"/>
        <v>23.398303329380354</v>
      </c>
      <c r="I128" s="76">
        <f t="shared" si="15"/>
        <v>24.154081119136162</v>
      </c>
      <c r="J128" s="76">
        <f t="shared" si="15"/>
        <v>24.096794925016063</v>
      </c>
      <c r="K128" s="76">
        <f t="shared" si="15"/>
        <v>23.687439312703169</v>
      </c>
      <c r="L128" s="76">
        <f t="shared" si="15"/>
        <v>24.36957264957265</v>
      </c>
      <c r="M128" s="76">
        <f t="shared" si="15"/>
        <v>24.378702003672071</v>
      </c>
      <c r="N128" s="76">
        <f t="shared" si="15"/>
        <v>23.428433315608839</v>
      </c>
      <c r="O128" s="76">
        <f t="shared" si="15"/>
        <v>25.660834227013602</v>
      </c>
      <c r="P128" s="76">
        <f t="shared" si="15"/>
        <v>28.296870515735726</v>
      </c>
      <c r="Q128" s="76">
        <f t="shared" si="15"/>
        <v>27.376984130039688</v>
      </c>
      <c r="R128" s="76">
        <f t="shared" si="15"/>
        <v>24.553199633167246</v>
      </c>
      <c r="S128" s="76">
        <f t="shared" si="15"/>
        <v>21.889077764516294</v>
      </c>
      <c r="T128" s="76">
        <f t="shared" si="15"/>
        <v>23.503589787683559</v>
      </c>
      <c r="U128" s="76">
        <f t="shared" si="15"/>
        <v>22.903026796459024</v>
      </c>
      <c r="V128" s="76">
        <f t="shared" si="15"/>
        <v>25.584019743893212</v>
      </c>
      <c r="W128" s="76">
        <f t="shared" si="15"/>
        <v>25.022622126698483</v>
      </c>
      <c r="X128" s="76">
        <f t="shared" si="15"/>
        <v>20.662989923677515</v>
      </c>
      <c r="Y128" s="76">
        <f t="shared" si="15"/>
        <v>22.238469281669673</v>
      </c>
      <c r="Z128" s="76">
        <f t="shared" si="15"/>
        <v>21.670211016627853</v>
      </c>
      <c r="AA128" s="76">
        <f t="shared" si="15"/>
        <v>23.173024455476316</v>
      </c>
      <c r="AB128" s="76">
        <f t="shared" si="15"/>
        <v>22.849363255058812</v>
      </c>
      <c r="AC128" s="76">
        <f t="shared" si="15"/>
        <v>23.973935894623345</v>
      </c>
      <c r="AD128" s="76">
        <f t="shared" si="15"/>
        <v>22.566227889797641</v>
      </c>
      <c r="AE128" s="76">
        <f t="shared" si="15"/>
        <v>21.86134007834417</v>
      </c>
      <c r="AF128" s="76">
        <f t="shared" si="15"/>
        <v>19.858775615230527</v>
      </c>
      <c r="AG128" s="76">
        <f t="shared" si="15"/>
        <v>20.106781693048696</v>
      </c>
      <c r="AH128" s="76">
        <f t="shared" si="15"/>
        <v>21.06243077765183</v>
      </c>
      <c r="AI128" s="76">
        <f t="shared" si="15"/>
        <v>24.121183410175966</v>
      </c>
      <c r="AJ128" s="76">
        <f t="shared" si="15"/>
        <v>24.399886639424949</v>
      </c>
      <c r="AK128" s="76">
        <f t="shared" si="15"/>
        <v>23.971833041751534</v>
      </c>
      <c r="AL128" s="76">
        <f t="shared" si="15"/>
        <v>22.953863789206476</v>
      </c>
      <c r="AM128" s="76">
        <f t="shared" si="15"/>
        <v>21.989165422603705</v>
      </c>
      <c r="AN128" s="76">
        <f t="shared" si="15"/>
        <v>22.272390955799601</v>
      </c>
      <c r="AO128" s="76">
        <f t="shared" si="15"/>
        <v>23.986051461398041</v>
      </c>
      <c r="AP128" s="76">
        <f t="shared" si="15"/>
        <v>22.991998048254878</v>
      </c>
      <c r="AQ128" s="76">
        <f t="shared" si="15"/>
        <v>24.122563304387693</v>
      </c>
      <c r="AR128" s="76">
        <f t="shared" si="15"/>
        <v>20.555597943972305</v>
      </c>
      <c r="AS128" s="76">
        <f t="shared" si="15"/>
        <v>21.187258357878555</v>
      </c>
      <c r="AT128" s="76">
        <f t="shared" si="15"/>
        <v>21.679304450496808</v>
      </c>
      <c r="AU128" s="76">
        <f>+AU129+AU130</f>
        <v>23.512587906363411</v>
      </c>
      <c r="AV128" s="76">
        <f t="shared" si="15"/>
        <v>24.11904870770114</v>
      </c>
      <c r="AW128" s="76">
        <f t="shared" si="15"/>
        <v>26.470440134941818</v>
      </c>
      <c r="AX128" s="76">
        <f t="shared" si="15"/>
        <v>28.045465699475983</v>
      </c>
      <c r="AY128" s="76">
        <f t="shared" si="15"/>
        <v>32.189700971276437</v>
      </c>
      <c r="AZ128" s="76">
        <f t="shared" si="15"/>
        <v>31.905953143041891</v>
      </c>
      <c r="BA128" s="76">
        <f t="shared" si="15"/>
        <v>33.349337384068399</v>
      </c>
      <c r="BB128" s="76">
        <f t="shared" si="15"/>
        <v>34.02755554762355</v>
      </c>
      <c r="BC128" s="76">
        <f t="shared" si="15"/>
        <v>35.688560483645432</v>
      </c>
      <c r="BD128" s="76">
        <f t="shared" si="15"/>
        <v>36.924326010123359</v>
      </c>
      <c r="BE128" s="76">
        <f t="shared" si="15"/>
        <v>38.108528806985397</v>
      </c>
      <c r="BF128" s="76">
        <f t="shared" si="15"/>
        <v>37.598604873217326</v>
      </c>
      <c r="BG128" s="76">
        <f t="shared" si="15"/>
        <v>37.07778029265441</v>
      </c>
      <c r="BH128" s="76">
        <f t="shared" si="15"/>
        <v>34.291624427541322</v>
      </c>
      <c r="BI128" s="76">
        <f t="shared" si="15"/>
        <v>32.901201732885774</v>
      </c>
      <c r="BJ128" s="76">
        <f t="shared" si="15"/>
        <v>38.298322969511112</v>
      </c>
      <c r="BK128" s="76">
        <f t="shared" si="15"/>
        <v>34.688350362614891</v>
      </c>
      <c r="BL128" s="76">
        <f t="shared" si="15"/>
        <v>34.946674211961401</v>
      </c>
      <c r="BM128" s="77"/>
      <c r="BN128" s="77"/>
      <c r="BO128" s="77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</row>
    <row r="129" spans="1:120" x14ac:dyDescent="0.25">
      <c r="A129" s="2" t="s">
        <v>108</v>
      </c>
      <c r="C129" s="78">
        <f>+'[16]Total NACION (2)-(e)'!C209*100</f>
        <v>18.954605699138501</v>
      </c>
      <c r="D129" s="78">
        <f>+'[16]Total NACION (2)-(e)'!D209*100</f>
        <v>17.710496349387096</v>
      </c>
      <c r="E129" s="78">
        <f>+'[16]Total NACION (2)-(e)'!E209*100</f>
        <v>17.056397621980611</v>
      </c>
      <c r="F129" s="78">
        <f>+'[16]Total NACION (2)-(e)'!F209*100</f>
        <v>16.308149023143041</v>
      </c>
      <c r="G129" s="78">
        <f>+'[16]Total NACION (2)-(e)'!G209*100</f>
        <v>14.86573033707865</v>
      </c>
      <c r="H129" s="78">
        <f>+'[16]Total NACION (2)-(e)'!H209*100</f>
        <v>16.471180044203575</v>
      </c>
      <c r="I129" s="78">
        <f>+'[16]Total NACION (2)-(e)'!I209*100</f>
        <v>17.403563406435588</v>
      </c>
      <c r="J129" s="78">
        <f>+'[16]Total NACION (2)-(e)'!J209*100</f>
        <v>17.060881972183527</v>
      </c>
      <c r="K129" s="78">
        <f>+'[16]Total NACION (2)-(e)'!K209*100</f>
        <v>16.303642293241015</v>
      </c>
      <c r="L129" s="78">
        <f>+'[16]Total NACION (2)-(e)'!L209*100</f>
        <v>16.851965811965812</v>
      </c>
      <c r="M129" s="78">
        <f>+'[16]Total NACION (2)-(e)'!M209*100</f>
        <v>17.274287538915946</v>
      </c>
      <c r="N129" s="78">
        <f>+'[16]Total NACION (2)-(e)'!N209*100</f>
        <v>16.338860153719729</v>
      </c>
      <c r="O129" s="78">
        <f>+'[16]Total NACION (2)-(e)'!O209*100</f>
        <v>17.644239995484561</v>
      </c>
      <c r="P129" s="78">
        <f>+'[16]Total NACION (2)-(e)'!P209*100</f>
        <v>18.811518192512324</v>
      </c>
      <c r="Q129" s="78">
        <f>+'[16]Total NACION (2)-(e)'!Q209*100</f>
        <v>17.682592066996179</v>
      </c>
      <c r="R129" s="78">
        <f>+'[16]Total NACION (2)-(e)'!R209*100</f>
        <v>16.892929777175205</v>
      </c>
      <c r="S129" s="78">
        <f>+'[16]Total NACION (2)-(e)'!S209*100</f>
        <v>14.006936156019304</v>
      </c>
      <c r="T129" s="78">
        <f>+'[16]Total NACION (2)-(e)'!T209*100</f>
        <v>15.144666294073936</v>
      </c>
      <c r="U129" s="78">
        <f>+'[16]Total NACION (2)-(e)'!U209*100</f>
        <v>14.752319694309012</v>
      </c>
      <c r="V129" s="78">
        <f>+'[16]Total NACION (2)-(e)'!V209*100</f>
        <v>16.336585505584171</v>
      </c>
      <c r="W129" s="78">
        <f>+'[16]Total NACION (2)-(e)'!W209*100</f>
        <v>15.664565953881462</v>
      </c>
      <c r="X129" s="78">
        <f>+'[16]Total NACION (2)-(e)'!X209*100</f>
        <v>13.713826062080672</v>
      </c>
      <c r="Y129" s="78">
        <f>+'[16]Total NACION (2)-(e)'!Y209*100</f>
        <v>14.620563254011723</v>
      </c>
      <c r="Z129" s="78">
        <f>+'[16]Total NACION (2)-(e)'!Z209*100</f>
        <v>13.101064191752855</v>
      </c>
      <c r="AA129" s="78">
        <f>+'[16]Total NACION (2)-(e)'!AA209*100</f>
        <v>13.974763186754307</v>
      </c>
      <c r="AB129" s="78">
        <f>+'[16]Total NACION (2)-(e)'!AB209*100</f>
        <v>12.492631630387308</v>
      </c>
      <c r="AC129" s="78">
        <f>+'[16]Total NACION (2)-(e)'!AC209*100</f>
        <v>13.590302509790375</v>
      </c>
      <c r="AD129" s="78">
        <f>+'[16]Total NACION (2)-(e)'!AD209*100</f>
        <v>13.317945842543571</v>
      </c>
      <c r="AE129" s="78">
        <f>+'[16]Total NACION (2)-(e)'!AE209*100</f>
        <v>13.026702353903879</v>
      </c>
      <c r="AF129" s="78">
        <f>+'[16]Total NACION (2)-(e)'!AF209*100</f>
        <v>11.205722218554708</v>
      </c>
      <c r="AG129" s="78">
        <f>+'[16]Total NACION (2)-(e)'!AG209*100</f>
        <v>10.740086821792556</v>
      </c>
      <c r="AH129" s="78">
        <f>+'[16]Total NACION (2)-(e)'!AH209*100</f>
        <v>10.583286703245491</v>
      </c>
      <c r="AI129" s="78">
        <f>+'[16]Total NACION (2)-(e)'!AI209*100</f>
        <v>12.794698868497397</v>
      </c>
      <c r="AJ129" s="78">
        <f>+'[16]Total NACION (2)-(e)'!AJ209*100</f>
        <v>13.240902011394409</v>
      </c>
      <c r="AK129" s="78">
        <f>+'[16]Total NACION (2)-(e)'!AK209*100</f>
        <v>12.829418495112657</v>
      </c>
      <c r="AL129" s="78">
        <f>+'[16]Total NACION (2)-(e)'!AL209*100</f>
        <v>12.453269862258701</v>
      </c>
      <c r="AM129" s="78">
        <f>+'[16]Total NACION (2)-(e)'!AM209*100</f>
        <v>11.491902802181581</v>
      </c>
      <c r="AN129" s="78">
        <f>+'[16]Total NACION (2)-(e)'!AN209*100</f>
        <v>11.363938503283348</v>
      </c>
      <c r="AO129" s="78">
        <f>+'[16]Total NACION (2)-(e)'!AO209*100</f>
        <v>12.210203666554985</v>
      </c>
      <c r="AP129" s="78">
        <f>+'[16]Total NACION (2)-(e)'!AP209*100</f>
        <v>11.671697138881148</v>
      </c>
      <c r="AQ129" s="78">
        <f>+'[16]Total NACION (2)-(e)'!AQ209*100</f>
        <v>12.234831839153628</v>
      </c>
      <c r="AR129" s="78">
        <f>+'[16]Total NACION (2)-(e)'!AR209*100</f>
        <v>10.826744861827681</v>
      </c>
      <c r="AS129" s="78">
        <f>+'[16]Total NACION (2)-(e)'!AS209*100</f>
        <v>11.499442496531492</v>
      </c>
      <c r="AT129" s="78">
        <f>+'[16]Total NACION (2)-(e)'!AT209*100</f>
        <v>11.007900923470091</v>
      </c>
      <c r="AU129" s="78">
        <f>+'[16]Total NACION (2)-(e)'!AU209*100</f>
        <v>11.906069545672185</v>
      </c>
      <c r="AV129" s="78">
        <f>+'[16]Total NACION (2)-(e)'!AV209*100</f>
        <v>12.215767310369182</v>
      </c>
      <c r="AW129" s="78">
        <f>+'[16]Total NACION (2)-(e)'!AW209*100</f>
        <v>14.052294983043403</v>
      </c>
      <c r="AX129" s="78">
        <f>+'[16]Total NACION (2)-(e)'!AX209*100</f>
        <v>15.29411541866229</v>
      </c>
      <c r="AY129" s="78">
        <f>+'[16]Total NACION (2)-(e)'!AY209*100</f>
        <v>18.130306391074331</v>
      </c>
      <c r="AZ129" s="78">
        <f>+'[16]Total NACION (2)-(e)'!AZ209*100</f>
        <v>18.617115255026725</v>
      </c>
      <c r="BA129" s="78">
        <f>+'[16]Total NACION (2)-(e)'!BA209*100</f>
        <v>19.515369255963737</v>
      </c>
      <c r="BB129" s="78">
        <f>+'[16]Total NACION (2)-(e)'!BB209*100</f>
        <v>20.158910813547827</v>
      </c>
      <c r="BC129" s="78">
        <f>+'[16]Total NACION (2)-(e)'!BC209*100</f>
        <v>21.273565518365263</v>
      </c>
      <c r="BD129" s="78">
        <f>+'[16]Total NACION (2)-(e)'!BD209*100</f>
        <v>22.42986274080382</v>
      </c>
      <c r="BE129" s="78">
        <f>+'[16]Total NACION (2)-(e)'!BE209*100</f>
        <v>22.540220742075654</v>
      </c>
      <c r="BF129" s="78">
        <f>+'[16]Total NACION (2)-(e)'!BF209*100</f>
        <v>22.292699690574853</v>
      </c>
      <c r="BG129" s="78">
        <f>+'[16]Total NACION (2)-(e)'!BG209*100</f>
        <v>21.274180015038791</v>
      </c>
      <c r="BH129" s="78">
        <f>+'[16]Total NACION (2)-(e)'!BH209*100</f>
        <v>19.720271515477958</v>
      </c>
      <c r="BI129" s="78">
        <f>+'[16]Total NACION (2)-(e)'!BI209*100</f>
        <v>18.847951512079177</v>
      </c>
      <c r="BJ129" s="78">
        <f>+'[16]Total NACION (2)-(e)'!BJ209*100</f>
        <v>23.398404217217312</v>
      </c>
      <c r="BK129" s="78">
        <f>+'[16]Total NACION (2)-(e)'!BK209*100</f>
        <v>20.826192014212971</v>
      </c>
      <c r="BL129" s="78">
        <f>+'[16]Total NACION (2)-(e)'!BL209*100</f>
        <v>20.640787373361597</v>
      </c>
      <c r="BM129" s="77"/>
      <c r="BN129" s="77"/>
      <c r="BO129" s="77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</row>
    <row r="130" spans="1:120" x14ac:dyDescent="0.25">
      <c r="A130" s="2" t="s">
        <v>9</v>
      </c>
      <c r="C130" s="78">
        <f>+'[16]Prov. y CBA(e)'!C199*100</f>
        <v>6.1771040424121928</v>
      </c>
      <c r="D130" s="78">
        <f>+'[16]Prov. y CBA(e)'!D199*100</f>
        <v>6.3219237725232764</v>
      </c>
      <c r="E130" s="78">
        <f>+'[16]Prov. y CBA(e)'!E199*100</f>
        <v>6.1341117240640575</v>
      </c>
      <c r="F130" s="78">
        <f>+'[16]Prov. y CBA(e)'!F199*100</f>
        <v>5.8421019910163352</v>
      </c>
      <c r="G130" s="78">
        <f>+'[16]Prov. y CBA(e)'!G199*100</f>
        <v>6.2345505617977537</v>
      </c>
      <c r="H130" s="78">
        <f>+'[16]Prov. y CBA(e)'!H199*100</f>
        <v>6.9271232851767799</v>
      </c>
      <c r="I130" s="78">
        <f>+'[16]Prov. y CBA(e)'!I199*100</f>
        <v>6.7505177127005735</v>
      </c>
      <c r="J130" s="78">
        <f>+'[16]Prov. y CBA(e)'!J199*100</f>
        <v>7.0359129528325379</v>
      </c>
      <c r="K130" s="78">
        <f>+'[16]Prov. y CBA(e)'!K199*100</f>
        <v>7.3837970194621532</v>
      </c>
      <c r="L130" s="78">
        <f>+'[16]Prov. y CBA(e)'!L199*100</f>
        <v>7.517606837606837</v>
      </c>
      <c r="M130" s="78">
        <f>+'[16]Prov. y CBA(e)'!M199*100</f>
        <v>7.1044144647561254</v>
      </c>
      <c r="N130" s="78">
        <f>+'[16]Prov. y CBA(e)'!N199*100</f>
        <v>7.0895731618891098</v>
      </c>
      <c r="O130" s="78">
        <f>+'[16]Prov. y CBA(e)'!O199*100</f>
        <v>8.016594231529039</v>
      </c>
      <c r="P130" s="78">
        <f>+'[16]Prov. y CBA(e)'!P199*100</f>
        <v>9.4853523232234025</v>
      </c>
      <c r="Q130" s="78">
        <f>+'[16]Prov. y CBA(e)'!Q199*100</f>
        <v>9.6943920630435088</v>
      </c>
      <c r="R130" s="78">
        <f>+'[16]Prov. y CBA(e)'!R199*100</f>
        <v>7.660269855992043</v>
      </c>
      <c r="S130" s="78">
        <f>+'[16]Prov. y CBA(e)'!S199*100</f>
        <v>7.8821416084969922</v>
      </c>
      <c r="T130" s="78">
        <f>+'[16]Prov. y CBA(e)'!T199*100</f>
        <v>8.3589234936096233</v>
      </c>
      <c r="U130" s="78">
        <f>+'[16]Prov. y CBA(e)'!U199*100</f>
        <v>8.1507071021500099</v>
      </c>
      <c r="V130" s="78">
        <f>+'[16]Prov. y CBA(e)'!V199*100</f>
        <v>9.2474342383090402</v>
      </c>
      <c r="W130" s="78">
        <f>+'[16]Prov. y CBA(e)'!W199*100</f>
        <v>9.3580561728170206</v>
      </c>
      <c r="X130" s="78">
        <f>+'[16]Prov. y CBA(e)'!X199*100</f>
        <v>6.9491638615968405</v>
      </c>
      <c r="Y130" s="78">
        <f>+'[16]Prov. y CBA(e)'!Y199*100</f>
        <v>7.6179060276579502</v>
      </c>
      <c r="Z130" s="78">
        <f>+'[16]Prov. y CBA(e)'!Z199*100</f>
        <v>8.5691468248750002</v>
      </c>
      <c r="AA130" s="78">
        <f>+'[16]Prov. y CBA(e)'!AA199*100</f>
        <v>9.1982612687220104</v>
      </c>
      <c r="AB130" s="78">
        <f>+'[16]Prov. y CBA(e)'!AB199*100</f>
        <v>10.356731624671506</v>
      </c>
      <c r="AC130" s="78">
        <f>+'[16]Prov. y CBA(e)'!AC199*100</f>
        <v>10.383633384832969</v>
      </c>
      <c r="AD130" s="78">
        <f>+'[16]Prov. y CBA(e)'!AD199*100</f>
        <v>9.2482820472540705</v>
      </c>
      <c r="AE130" s="78">
        <f>+'[16]Prov. y CBA(e)'!AE199*100</f>
        <v>8.8346377244402916</v>
      </c>
      <c r="AF130" s="78">
        <f>+'[16]Prov. y CBA(e)'!AF199*100</f>
        <v>8.6530533966758192</v>
      </c>
      <c r="AG130" s="78">
        <f>+'[16]Prov. y CBA(e)'!AG199*100</f>
        <v>9.36669487125614</v>
      </c>
      <c r="AH130" s="78">
        <f>+'[16]Prov. y CBA(e)'!AH199*100</f>
        <v>10.479144074406339</v>
      </c>
      <c r="AI130" s="78">
        <f>+'[16]Prov. y CBA(e)'!AI199*100</f>
        <v>11.326484541678571</v>
      </c>
      <c r="AJ130" s="78">
        <f>+'[16]Prov. y CBA(e)'!AJ199*100</f>
        <v>11.158984628030542</v>
      </c>
      <c r="AK130" s="78">
        <f>+'[16]Prov. y CBA(e)'!AK199*100</f>
        <v>11.142414546638877</v>
      </c>
      <c r="AL130" s="78">
        <f>+'[16]Prov. y CBA(e)'!AL199*100</f>
        <v>10.500593926947776</v>
      </c>
      <c r="AM130" s="78">
        <f>+'[16]Prov. y CBA(e)'!AM199*100</f>
        <v>10.497262620422124</v>
      </c>
      <c r="AN130" s="78">
        <f>+'[16]Prov. y CBA(e)'!AN199*100</f>
        <v>10.908452452516251</v>
      </c>
      <c r="AO130" s="78">
        <f>+'[16]Prov. y CBA(e)'!AO199*100</f>
        <v>11.775847794843058</v>
      </c>
      <c r="AP130" s="78">
        <f>+'[16]Prov. y CBA(e)'!AP199*100</f>
        <v>11.320300909373728</v>
      </c>
      <c r="AQ130" s="78">
        <f>+'[16]Prov. y CBA(e)'!AQ199*100</f>
        <v>11.887731465234065</v>
      </c>
      <c r="AR130" s="78">
        <f>+'[16]Prov. y CBA(e)'!AR199*100</f>
        <v>9.7288530821446244</v>
      </c>
      <c r="AS130" s="78">
        <f>+'[16]Prov. y CBA(e)'!AS199*100</f>
        <v>9.6878158613470635</v>
      </c>
      <c r="AT130" s="78">
        <f>+'[16]Prov. y CBA(e)'!AT199*100</f>
        <v>10.671403527026719</v>
      </c>
      <c r="AU130" s="78">
        <f>+'[16]Prov. y CBA(e)'!AU199*100</f>
        <v>11.606518360691226</v>
      </c>
      <c r="AV130" s="78">
        <f>+'[16]Prov. y CBA(e)'!AV199*100</f>
        <v>11.903281397331957</v>
      </c>
      <c r="AW130" s="78">
        <f>+'[16]Prov. y CBA(e)'!AW199*100</f>
        <v>12.418145151898417</v>
      </c>
      <c r="AX130" s="78">
        <f>+'[16]Prov. y CBA(e)'!AX199*100</f>
        <v>12.751350280813694</v>
      </c>
      <c r="AY130" s="78">
        <f>+'[16]Prov. y CBA(e)'!AY199*100</f>
        <v>14.059394580202108</v>
      </c>
      <c r="AZ130" s="78">
        <f>+'[16]Prov. y CBA(e)'!AZ199*100</f>
        <v>13.288837888015165</v>
      </c>
      <c r="BA130" s="78">
        <f>+'[16]Prov. y CBA(e)'!BA199*100</f>
        <v>13.83396812810466</v>
      </c>
      <c r="BB130" s="78">
        <f>+'[16]Prov. y CBA(e)'!BB199*100</f>
        <v>13.868644734075719</v>
      </c>
      <c r="BC130" s="78">
        <f>+'[16]Prov. y CBA(e)'!BC199*100</f>
        <v>14.414994965280165</v>
      </c>
      <c r="BD130" s="78">
        <f>+'[16]Prov. y CBA(e)'!BD199*100</f>
        <v>14.494463269319539</v>
      </c>
      <c r="BE130" s="78">
        <f>+'[16]Prov. y CBA(e)'!BE199*100</f>
        <v>15.568308064909742</v>
      </c>
      <c r="BF130" s="78">
        <f>+'[16]Prov. y CBA(e)'!BF199*100</f>
        <v>15.305905182642473</v>
      </c>
      <c r="BG130" s="78">
        <f>+'[16]Prov. y CBA(e)'!BG199*100</f>
        <v>15.803600277615621</v>
      </c>
      <c r="BH130" s="78">
        <f>+'[16]Prov. y CBA(e)'!BH199*100</f>
        <v>14.571352912063364</v>
      </c>
      <c r="BI130" s="78">
        <f>+'[16]Prov. y CBA(e)'!BI199*100</f>
        <v>14.053250220806596</v>
      </c>
      <c r="BJ130" s="78">
        <f>+'[16]Prov. y CBA(e)'!BJ199*100</f>
        <v>14.899918752293798</v>
      </c>
      <c r="BK130" s="78">
        <f>+'[16]Prov. y CBA(e)'!BK199*100</f>
        <v>13.862158348401918</v>
      </c>
      <c r="BL130" s="78">
        <f>+'[16]Prov. y CBA(e)'!BL199*100</f>
        <v>14.305886838599804</v>
      </c>
      <c r="BM130" s="77"/>
      <c r="BN130" s="77"/>
      <c r="BO130" s="77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</row>
    <row r="131" spans="1:120" x14ac:dyDescent="0.25">
      <c r="AV131" s="79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77"/>
      <c r="BN131" s="77"/>
      <c r="BO131" s="77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</row>
    <row r="132" spans="1:120" x14ac:dyDescent="0.25">
      <c r="A132" s="64" t="s">
        <v>109</v>
      </c>
      <c r="B132" s="64"/>
      <c r="C132" s="80">
        <f t="shared" ref="C132:BL132" si="16">+C9*100+C43*100-C102*100-C103*100</f>
        <v>21.959907223326702</v>
      </c>
      <c r="D132" s="80">
        <f t="shared" si="16"/>
        <v>17.949628240337596</v>
      </c>
      <c r="E132" s="80">
        <f t="shared" si="16"/>
        <v>17.72588506239623</v>
      </c>
      <c r="F132" s="80">
        <f t="shared" si="16"/>
        <v>17.195247050777908</v>
      </c>
      <c r="G132" s="80">
        <f t="shared" si="16"/>
        <v>18.175000000000001</v>
      </c>
      <c r="H132" s="80">
        <f t="shared" si="16"/>
        <v>19.604125363336529</v>
      </c>
      <c r="I132" s="80">
        <f t="shared" si="16"/>
        <v>23.048166130980874</v>
      </c>
      <c r="J132" s="80">
        <f t="shared" si="16"/>
        <v>22.826665190665523</v>
      </c>
      <c r="K132" s="80">
        <f t="shared" si="16"/>
        <v>22.732669818887999</v>
      </c>
      <c r="L132" s="80">
        <f t="shared" si="16"/>
        <v>23.263475783475783</v>
      </c>
      <c r="M132" s="80">
        <f t="shared" si="16"/>
        <v>20.828769857108643</v>
      </c>
      <c r="N132" s="80">
        <f t="shared" si="16"/>
        <v>18.673949823560687</v>
      </c>
      <c r="O132" s="80">
        <f t="shared" si="16"/>
        <v>19.149968956369587</v>
      </c>
      <c r="P132" s="80">
        <f t="shared" si="16"/>
        <v>21.673070130345245</v>
      </c>
      <c r="Q132" s="80">
        <f t="shared" si="16"/>
        <v>14.70313413172085</v>
      </c>
      <c r="R132" s="80">
        <f t="shared" si="16"/>
        <v>16.059726123130179</v>
      </c>
      <c r="S132" s="80">
        <f t="shared" si="16"/>
        <v>19.625383276871577</v>
      </c>
      <c r="T132" s="80">
        <f t="shared" si="16"/>
        <v>20.730025856297942</v>
      </c>
      <c r="U132" s="80">
        <f t="shared" si="16"/>
        <v>19.837037738806991</v>
      </c>
      <c r="V132" s="80">
        <f t="shared" si="16"/>
        <v>21.860768910288318</v>
      </c>
      <c r="W132" s="80">
        <f t="shared" si="16"/>
        <v>19.656843102254921</v>
      </c>
      <c r="X132" s="80">
        <f t="shared" si="16"/>
        <v>16.930594083387572</v>
      </c>
      <c r="Y132" s="80">
        <f t="shared" si="16"/>
        <v>15.82937895576584</v>
      </c>
      <c r="Z132" s="80">
        <f t="shared" si="16"/>
        <v>16.547865468352242</v>
      </c>
      <c r="AA132" s="80">
        <f t="shared" si="16"/>
        <v>22.112697279362649</v>
      </c>
      <c r="AB132" s="80">
        <f t="shared" si="16"/>
        <v>21.409395123939138</v>
      </c>
      <c r="AC132" s="80">
        <f t="shared" si="16"/>
        <v>19.802465447790105</v>
      </c>
      <c r="AD132" s="80">
        <f t="shared" si="16"/>
        <v>16.826415336342976</v>
      </c>
      <c r="AE132" s="80">
        <f t="shared" si="16"/>
        <v>18.145194130763059</v>
      </c>
      <c r="AF132" s="80">
        <f t="shared" si="16"/>
        <v>16.92257402498652</v>
      </c>
      <c r="AG132" s="80">
        <f t="shared" si="16"/>
        <v>20.129523075636953</v>
      </c>
      <c r="AH132" s="80">
        <f t="shared" si="16"/>
        <v>22.734179019962156</v>
      </c>
      <c r="AI132" s="80">
        <f t="shared" si="16"/>
        <v>25.537263528235219</v>
      </c>
      <c r="AJ132" s="80">
        <f t="shared" si="16"/>
        <v>24.231644269659874</v>
      </c>
      <c r="AK132" s="80">
        <f t="shared" si="16"/>
        <v>23.055975246265778</v>
      </c>
      <c r="AL132" s="80">
        <f t="shared" si="16"/>
        <v>21.742392292595405</v>
      </c>
      <c r="AM132" s="80">
        <f t="shared" si="16"/>
        <v>22.768448909789562</v>
      </c>
      <c r="AN132" s="80">
        <f t="shared" si="16"/>
        <v>22.482821126620433</v>
      </c>
      <c r="AO132" s="80">
        <f t="shared" si="16"/>
        <v>22.922593543737296</v>
      </c>
      <c r="AP132" s="80">
        <f t="shared" si="16"/>
        <v>23.713010557225157</v>
      </c>
      <c r="AQ132" s="80">
        <f t="shared" si="16"/>
        <v>22.275012042238167</v>
      </c>
      <c r="AR132" s="80">
        <f t="shared" si="16"/>
        <v>22.2771291594476</v>
      </c>
      <c r="AS132" s="80">
        <f t="shared" si="16"/>
        <v>24.864887132871385</v>
      </c>
      <c r="AT132" s="80">
        <f t="shared" si="16"/>
        <v>26.477628694536861</v>
      </c>
      <c r="AU132" s="80">
        <f t="shared" si="16"/>
        <v>26.53216684851353</v>
      </c>
      <c r="AV132" s="80">
        <f t="shared" si="16"/>
        <v>27.3298690516459</v>
      </c>
      <c r="AW132" s="80">
        <f t="shared" si="16"/>
        <v>29.246109064944747</v>
      </c>
      <c r="AX132" s="80">
        <f t="shared" si="16"/>
        <v>30.027606132661948</v>
      </c>
      <c r="AY132" s="80">
        <f t="shared" si="16"/>
        <v>31.639950262575635</v>
      </c>
      <c r="AZ132" s="80">
        <f t="shared" si="16"/>
        <v>31.742904715673752</v>
      </c>
      <c r="BA132" s="80">
        <f t="shared" si="16"/>
        <v>31.60347505847081</v>
      </c>
      <c r="BB132" s="80">
        <f t="shared" si="16"/>
        <v>32.903284562804913</v>
      </c>
      <c r="BC132" s="80">
        <f t="shared" si="16"/>
        <v>33.136289505236078</v>
      </c>
      <c r="BD132" s="80">
        <f t="shared" si="16"/>
        <v>32.706646279764215</v>
      </c>
      <c r="BE132" s="80">
        <f t="shared" si="16"/>
        <v>33.557031551416301</v>
      </c>
      <c r="BF132" s="80">
        <f t="shared" si="16"/>
        <v>33.229131997422208</v>
      </c>
      <c r="BG132" s="80">
        <f t="shared" si="16"/>
        <v>32.761155182563023</v>
      </c>
      <c r="BH132" s="80">
        <f t="shared" si="16"/>
        <v>32.188662871866036</v>
      </c>
      <c r="BI132" s="80">
        <f t="shared" si="16"/>
        <v>32.39645055860386</v>
      </c>
      <c r="BJ132" s="80">
        <f t="shared" si="16"/>
        <v>32.441592295802167</v>
      </c>
      <c r="BK132" s="80">
        <f t="shared" si="16"/>
        <v>32.273861063389184</v>
      </c>
      <c r="BL132" s="80">
        <f t="shared" si="16"/>
        <v>32.73357117235917</v>
      </c>
      <c r="BM132" s="77"/>
      <c r="BN132" s="77"/>
      <c r="BO132" s="77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</row>
    <row r="133" spans="1:120" x14ac:dyDescent="0.25">
      <c r="A133" s="81"/>
      <c r="B133" s="81"/>
      <c r="C133" s="82">
        <f>D133</f>
        <v>20.745571179310346</v>
      </c>
      <c r="D133" s="82">
        <f t="shared" ref="D133:AT133" si="17">E133</f>
        <v>20.745571179310346</v>
      </c>
      <c r="E133" s="82">
        <f t="shared" si="17"/>
        <v>20.745571179310346</v>
      </c>
      <c r="F133" s="82">
        <f t="shared" si="17"/>
        <v>20.745571179310346</v>
      </c>
      <c r="G133" s="82">
        <f t="shared" si="17"/>
        <v>20.745571179310346</v>
      </c>
      <c r="H133" s="82">
        <f t="shared" si="17"/>
        <v>20.745571179310346</v>
      </c>
      <c r="I133" s="82">
        <f t="shared" si="17"/>
        <v>20.745571179310346</v>
      </c>
      <c r="J133" s="82">
        <f t="shared" si="17"/>
        <v>20.745571179310346</v>
      </c>
      <c r="K133" s="82">
        <f t="shared" si="17"/>
        <v>20.745571179310346</v>
      </c>
      <c r="L133" s="82">
        <f t="shared" si="17"/>
        <v>20.745571179310346</v>
      </c>
      <c r="M133" s="82">
        <f t="shared" si="17"/>
        <v>20.745571179310346</v>
      </c>
      <c r="N133" s="82">
        <f t="shared" si="17"/>
        <v>20.745571179310346</v>
      </c>
      <c r="O133" s="82">
        <f t="shared" si="17"/>
        <v>20.745571179310346</v>
      </c>
      <c r="P133" s="82">
        <f t="shared" si="17"/>
        <v>20.745571179310346</v>
      </c>
      <c r="Q133" s="82">
        <f t="shared" si="17"/>
        <v>20.745571179310346</v>
      </c>
      <c r="R133" s="82">
        <f t="shared" si="17"/>
        <v>20.745571179310346</v>
      </c>
      <c r="S133" s="82">
        <f t="shared" si="17"/>
        <v>20.745571179310346</v>
      </c>
      <c r="T133" s="82">
        <f t="shared" si="17"/>
        <v>20.745571179310346</v>
      </c>
      <c r="U133" s="82">
        <f t="shared" si="17"/>
        <v>20.745571179310346</v>
      </c>
      <c r="V133" s="82">
        <f t="shared" si="17"/>
        <v>20.745571179310346</v>
      </c>
      <c r="W133" s="82">
        <f t="shared" si="17"/>
        <v>20.745571179310346</v>
      </c>
      <c r="X133" s="82">
        <f t="shared" si="17"/>
        <v>20.745571179310346</v>
      </c>
      <c r="Y133" s="82">
        <f t="shared" si="17"/>
        <v>20.745571179310346</v>
      </c>
      <c r="Z133" s="82">
        <f t="shared" si="17"/>
        <v>20.745571179310346</v>
      </c>
      <c r="AA133" s="82">
        <f t="shared" si="17"/>
        <v>20.745571179310346</v>
      </c>
      <c r="AB133" s="82">
        <f t="shared" si="17"/>
        <v>20.745571179310346</v>
      </c>
      <c r="AC133" s="82">
        <f t="shared" si="17"/>
        <v>20.745571179310346</v>
      </c>
      <c r="AD133" s="82">
        <f t="shared" si="17"/>
        <v>20.745571179310346</v>
      </c>
      <c r="AE133" s="82">
        <f t="shared" si="17"/>
        <v>20.745571179310346</v>
      </c>
      <c r="AF133" s="82">
        <f t="shared" si="17"/>
        <v>20.745571179310346</v>
      </c>
      <c r="AG133" s="82">
        <f t="shared" si="17"/>
        <v>20.745571179310346</v>
      </c>
      <c r="AH133" s="82">
        <f t="shared" si="17"/>
        <v>20.745571179310346</v>
      </c>
      <c r="AI133" s="82">
        <f t="shared" si="17"/>
        <v>20.745571179310346</v>
      </c>
      <c r="AJ133" s="82">
        <f t="shared" si="17"/>
        <v>20.745571179310346</v>
      </c>
      <c r="AK133" s="82">
        <f t="shared" si="17"/>
        <v>20.745571179310346</v>
      </c>
      <c r="AL133" s="82">
        <f t="shared" si="17"/>
        <v>20.745571179310346</v>
      </c>
      <c r="AM133" s="82">
        <f t="shared" si="17"/>
        <v>20.745571179310346</v>
      </c>
      <c r="AN133" s="82">
        <f t="shared" si="17"/>
        <v>20.745571179310346</v>
      </c>
      <c r="AO133" s="82">
        <f t="shared" si="17"/>
        <v>20.745571179310346</v>
      </c>
      <c r="AP133" s="82">
        <f t="shared" si="17"/>
        <v>20.745571179310346</v>
      </c>
      <c r="AQ133" s="82">
        <f t="shared" si="17"/>
        <v>20.745571179310346</v>
      </c>
      <c r="AR133" s="82">
        <f t="shared" si="17"/>
        <v>20.745571179310346</v>
      </c>
      <c r="AS133" s="82">
        <f t="shared" si="17"/>
        <v>20.745571179310346</v>
      </c>
      <c r="AT133" s="82">
        <f t="shared" si="17"/>
        <v>20.745571179310346</v>
      </c>
      <c r="AU133" s="82">
        <f>AVERAGE($C$132:$AU$132)</f>
        <v>20.745571179310346</v>
      </c>
      <c r="AV133" s="83"/>
      <c r="AW133" s="83"/>
      <c r="AX133" s="83"/>
      <c r="AY133" s="83"/>
      <c r="AZ133" s="83"/>
      <c r="BA133" s="83"/>
      <c r="BB133" s="83"/>
      <c r="BC133" s="83"/>
      <c r="BD133" s="83"/>
      <c r="BE133" s="84"/>
      <c r="BF133" s="84"/>
      <c r="BG133" s="84"/>
      <c r="BH133" s="84"/>
      <c r="BI133" s="85"/>
      <c r="BJ133" s="85">
        <f>+[17]Provincias!AE75-[17]Provincias!AE83+[17]Provincias!AE103+('[17]NatGov_IMIG (new)'!DI127-'[17]NatGov_IMIG (new)'!DI165-'[17]NatGov_IMIG (new)'!DI179-'[17]NatGov_IMIG (new)'!DI182-'[17]NatGov_IMIG (new)'!DI185-'[17]NatGov_IMIG (new)'!DI188-'[17]NatGov_IMIG (new)'!DI191-'[17]NatGov_IMIG (new)'!DI194)*100</f>
        <v>32.121432333466259</v>
      </c>
      <c r="BK133" s="85">
        <f>+[17]Provincias!AF75-[17]Provincias!AF83+[17]Provincias!AF103+('[17]NatGov_IMIG (new)'!DJ127-'[17]NatGov_IMIG (new)'!DJ165-'[17]NatGov_IMIG (new)'!DJ179-'[17]NatGov_IMIG (new)'!DJ182-'[17]NatGov_IMIG (new)'!DJ185-'[17]NatGov_IMIG (new)'!DJ188-'[17]NatGov_IMIG (new)'!DJ191-'[17]NatGov_IMIG (new)'!DJ194)*100</f>
        <v>32.018282049853255</v>
      </c>
      <c r="BL133" s="85">
        <f>+[17]Provincias!AG75-[17]Provincias!AG83+[17]Provincias!AG103+('[17]NatGov_IMIG (new)'!DK127-'[17]NatGov_IMIG (new)'!DK165-'[17]NatGov_IMIG (new)'!DK179-'[17]NatGov_IMIG (new)'!DK182-'[17]NatGov_IMIG (new)'!DK185-'[17]NatGov_IMIG (new)'!DK188-'[17]NatGov_IMIG (new)'!DK191-'[17]NatGov_IMIG (new)'!DK194)*100</f>
        <v>32.426373139007225</v>
      </c>
      <c r="BM133" s="71"/>
      <c r="BN133" s="71"/>
      <c r="BO133" s="71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</row>
    <row r="134" spans="1:120" x14ac:dyDescent="0.25">
      <c r="A134" s="15"/>
      <c r="B134" s="15"/>
      <c r="AV134" s="77"/>
      <c r="AW134" s="77"/>
      <c r="AX134" s="77"/>
      <c r="AY134" s="77"/>
      <c r="AZ134" s="77"/>
      <c r="BA134" s="77"/>
      <c r="BB134" s="77"/>
      <c r="BC134" s="77"/>
      <c r="BD134" s="86"/>
      <c r="BE134" s="86"/>
      <c r="BF134" s="86"/>
      <c r="BG134" s="86"/>
      <c r="BH134" s="86"/>
      <c r="BI134" s="77"/>
      <c r="BJ134" s="77"/>
      <c r="BK134" s="77"/>
      <c r="BL134" s="77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</row>
    <row r="135" spans="1:120" x14ac:dyDescent="0.25">
      <c r="A135" s="87"/>
      <c r="B135" s="87"/>
      <c r="C135" s="88"/>
      <c r="D135" s="75">
        <f t="shared" ref="D135:BK135" si="18">+D117-C117</f>
        <v>-2.4950769848943946</v>
      </c>
      <c r="E135" s="75">
        <f t="shared" si="18"/>
        <v>0.28830148095447061</v>
      </c>
      <c r="F135" s="75">
        <f t="shared" si="18"/>
        <v>0.41185828020647097</v>
      </c>
      <c r="G135" s="75">
        <f t="shared" si="18"/>
        <v>2.2657130480385579</v>
      </c>
      <c r="H135" s="75">
        <f t="shared" si="18"/>
        <v>-0.87334652900110443</v>
      </c>
      <c r="I135" s="75">
        <f t="shared" si="18"/>
        <v>2.2065294961729709</v>
      </c>
      <c r="J135" s="75">
        <f t="shared" si="18"/>
        <v>-0.64414876599339244</v>
      </c>
      <c r="K135" s="75">
        <f t="shared" si="18"/>
        <v>0.52627220830134003</v>
      </c>
      <c r="L135" s="75">
        <f t="shared" si="18"/>
        <v>-0.11334379864079791</v>
      </c>
      <c r="M135" s="75">
        <f t="shared" si="18"/>
        <v>-2.1438716827493067</v>
      </c>
      <c r="N135" s="75">
        <f t="shared" si="18"/>
        <v>-0.88949525138236041</v>
      </c>
      <c r="O135" s="75">
        <f t="shared" si="18"/>
        <v>-2.1907680903036342</v>
      </c>
      <c r="P135" s="75">
        <f t="shared" si="18"/>
        <v>-0.16633565166999276</v>
      </c>
      <c r="Q135" s="75">
        <f t="shared" si="18"/>
        <v>-6.0627001962288496</v>
      </c>
      <c r="R135" s="75">
        <f t="shared" si="18"/>
        <v>3.2525832612503951</v>
      </c>
      <c r="S135" s="75">
        <f t="shared" si="18"/>
        <v>5.8733996126512187</v>
      </c>
      <c r="T135" s="75">
        <f t="shared" si="18"/>
        <v>-1.1110790691588974</v>
      </c>
      <c r="U135" s="75">
        <f t="shared" si="18"/>
        <v>-4.7236189618858226E-2</v>
      </c>
      <c r="V135" s="75">
        <f t="shared" si="18"/>
        <v>-0.86923659910397166</v>
      </c>
      <c r="W135" s="75">
        <f t="shared" si="18"/>
        <v>-4.0242021445635574</v>
      </c>
      <c r="X135" s="75">
        <f t="shared" si="18"/>
        <v>-0.96862296366297862</v>
      </c>
      <c r="Y135" s="75">
        <f t="shared" si="18"/>
        <v>0.59249132031313856</v>
      </c>
      <c r="Z135" s="75">
        <f t="shared" si="18"/>
        <v>2.908016457923587</v>
      </c>
      <c r="AA135" s="75">
        <f t="shared" si="18"/>
        <v>3.2486012504458888</v>
      </c>
      <c r="AB135" s="75">
        <f t="shared" si="18"/>
        <v>0.91190239189249755</v>
      </c>
      <c r="AC135" s="75">
        <f t="shared" si="18"/>
        <v>-2.2549966619417674</v>
      </c>
      <c r="AD135" s="75">
        <f t="shared" si="18"/>
        <v>-0.60935619258291585</v>
      </c>
      <c r="AE135" s="75">
        <f t="shared" si="18"/>
        <v>-0.26347332693844283</v>
      </c>
      <c r="AF135" s="75">
        <f t="shared" si="18"/>
        <v>3.7780624976112849</v>
      </c>
      <c r="AG135" s="75">
        <f t="shared" si="18"/>
        <v>2.3996971978959212</v>
      </c>
      <c r="AH135" s="75">
        <f t="shared" si="18"/>
        <v>0.34298812000654683</v>
      </c>
      <c r="AI135" s="75">
        <f t="shared" si="18"/>
        <v>0.89113870469497014</v>
      </c>
      <c r="AJ135" s="75">
        <f t="shared" si="18"/>
        <v>-1.5391448680846049</v>
      </c>
      <c r="AK135" s="75">
        <f t="shared" si="18"/>
        <v>-0.79327107878808245</v>
      </c>
      <c r="AL135" s="75">
        <f t="shared" si="18"/>
        <v>-1.0554804241013187</v>
      </c>
      <c r="AM135" s="75">
        <f t="shared" si="18"/>
        <v>1.2352215333655678</v>
      </c>
      <c r="AN135" s="75">
        <f t="shared" si="18"/>
        <v>-0.27816230880721338</v>
      </c>
      <c r="AO135" s="75">
        <f t="shared" si="18"/>
        <v>-1.2184186462715674</v>
      </c>
      <c r="AP135" s="75">
        <f t="shared" si="18"/>
        <v>0.89116675452664484</v>
      </c>
      <c r="AQ135" s="75">
        <f t="shared" si="18"/>
        <v>-2.3643553749356538</v>
      </c>
      <c r="AR135" s="75">
        <f t="shared" si="18"/>
        <v>4.121595001840042</v>
      </c>
      <c r="AS135" s="75">
        <f t="shared" si="18"/>
        <v>1.3448965747626742</v>
      </c>
      <c r="AT135" s="75">
        <f t="shared" si="18"/>
        <v>1.3269627960101547</v>
      </c>
      <c r="AU135" s="75">
        <f t="shared" si="18"/>
        <v>-1.7796257897707626</v>
      </c>
      <c r="AV135" s="75">
        <f t="shared" si="18"/>
        <v>0.57666809228512927</v>
      </c>
      <c r="AW135" s="75">
        <f t="shared" si="18"/>
        <v>-0.52876489250815606</v>
      </c>
      <c r="AX135" s="75">
        <f t="shared" si="18"/>
        <v>-0.34795513848432058</v>
      </c>
      <c r="AY135" s="75">
        <f t="shared" si="18"/>
        <v>-1.7825828544566171</v>
      </c>
      <c r="AZ135" s="75">
        <f t="shared" si="18"/>
        <v>-0.21800599537595255</v>
      </c>
      <c r="BA135" s="75">
        <f t="shared" si="18"/>
        <v>-0.90951705902588542</v>
      </c>
      <c r="BB135" s="75">
        <f t="shared" si="18"/>
        <v>0.50926772586612401</v>
      </c>
      <c r="BC135" s="75">
        <f t="shared" si="18"/>
        <v>-1.031050197618514</v>
      </c>
      <c r="BD135" s="75">
        <f t="shared" si="18"/>
        <v>-2.1618189731963797</v>
      </c>
      <c r="BE135" s="75">
        <f t="shared" si="18"/>
        <v>0.253685426649497</v>
      </c>
      <c r="BF135" s="75">
        <f t="shared" si="18"/>
        <v>-1.8374808451215268</v>
      </c>
      <c r="BG135" s="75">
        <f t="shared" si="18"/>
        <v>0.70046682272731964</v>
      </c>
      <c r="BH135" s="75">
        <f t="shared" si="18"/>
        <v>0.77314203068709642</v>
      </c>
      <c r="BI135" s="75">
        <f t="shared" si="18"/>
        <v>0.88809464995001619</v>
      </c>
      <c r="BJ135" s="75">
        <f t="shared" si="18"/>
        <v>-4.0048610664128956</v>
      </c>
      <c r="BK135" s="75">
        <f t="shared" si="18"/>
        <v>3.5763812734936256</v>
      </c>
      <c r="BL135" s="75">
        <f>+BL117-BK117</f>
        <v>-5.4717609421102154E-2</v>
      </c>
      <c r="BM135" s="75">
        <f>+BM117-BL117</f>
        <v>0.5784197536988529</v>
      </c>
      <c r="BN135" s="75">
        <f>+BN117-BM117</f>
        <v>4.4000000000000004</v>
      </c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</row>
    <row r="136" spans="1:120" x14ac:dyDescent="0.25">
      <c r="A136" s="87"/>
      <c r="B136" s="87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89"/>
      <c r="BE136" s="89"/>
      <c r="BF136" s="89"/>
      <c r="BG136" s="89"/>
      <c r="BH136" s="89"/>
      <c r="BI136" s="71"/>
      <c r="BJ136" s="71"/>
      <c r="BK136" s="71"/>
      <c r="BL136" s="71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</row>
    <row r="137" spans="1:120" x14ac:dyDescent="0.25">
      <c r="A137" s="15" t="s">
        <v>110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</row>
    <row r="138" spans="1:120" x14ac:dyDescent="0.25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1"/>
      <c r="AU138" s="91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3"/>
      <c r="BH138" s="93"/>
      <c r="BI138" s="94"/>
      <c r="BJ138" s="94"/>
      <c r="BK138" s="94"/>
      <c r="BL138" s="9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</row>
    <row r="139" spans="1:120" x14ac:dyDescent="0.25">
      <c r="A139" s="90"/>
      <c r="B139" s="90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>
        <v>0</v>
      </c>
      <c r="AQ139" s="95">
        <v>0</v>
      </c>
      <c r="AR139" s="95">
        <v>0</v>
      </c>
      <c r="AS139" s="95">
        <v>0</v>
      </c>
      <c r="AT139" s="95">
        <v>0.5</v>
      </c>
      <c r="AU139" s="95">
        <f>+[17]Forecast!F73</f>
        <v>0.7</v>
      </c>
      <c r="AV139" s="95">
        <f>+[17]Forecast!G73</f>
        <v>0.79752022018577295</v>
      </c>
      <c r="AW139" s="95">
        <f>+[17]Forecast!H73</f>
        <v>1.7975202201857727</v>
      </c>
      <c r="AX139" s="95">
        <f>+[17]Forecast!I73</f>
        <v>2.7237338739701475</v>
      </c>
      <c r="AY139" s="95">
        <f>+[17]Forecast!J73</f>
        <v>2.6710808721325687</v>
      </c>
      <c r="AZ139" s="95">
        <f>+[17]Forecast!K73</f>
        <v>2.9957677744054725</v>
      </c>
      <c r="BA139" s="95">
        <f>+[17]Forecast!L73</f>
        <v>3.4188286341518639</v>
      </c>
      <c r="BB139" s="95">
        <f>+[17]Forecast!M73</f>
        <v>3.7861736867397084</v>
      </c>
      <c r="BC139" s="95">
        <f>+[17]Forecast!N73</f>
        <v>4.0054254400856593</v>
      </c>
      <c r="BD139" s="95">
        <f>+[17]Forecast!O73</f>
        <v>3.9426204973589543</v>
      </c>
      <c r="BE139" s="95">
        <f>+[17]Forecast!P73</f>
        <v>3.3773386852895717</v>
      </c>
      <c r="BF139" s="95">
        <f>+[17]Forecast!Q73</f>
        <v>3.5387281687882868</v>
      </c>
      <c r="BG139" s="95">
        <f>+[17]Forecast!R73</f>
        <v>2.1172679376424144</v>
      </c>
      <c r="BH139" s="95">
        <f>+[17]Forecast!S73</f>
        <v>1.9073612144347365</v>
      </c>
      <c r="BI139" s="95">
        <f>+[17]Forecast!T73</f>
        <v>1.5697259860589163</v>
      </c>
      <c r="BJ139" s="95">
        <f>+[17]Forecast!U73</f>
        <v>2.5608624018179675</v>
      </c>
      <c r="BK139" s="95">
        <f>+[17]Forecast!V73</f>
        <v>2.9809041186031329</v>
      </c>
      <c r="BL139" s="95">
        <f>+[17]Forecast!W73</f>
        <v>2.595246790465632</v>
      </c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</row>
    <row r="140" spans="1:120" x14ac:dyDescent="0.25">
      <c r="A140" s="90" t="s">
        <v>111</v>
      </c>
      <c r="B140" s="90"/>
      <c r="C140" s="95">
        <f t="shared" ref="C140:BL140" si="19">+C22*100</f>
        <v>7.5927766732935718</v>
      </c>
      <c r="D140" s="95">
        <f t="shared" si="19"/>
        <v>8.3361243217898053</v>
      </c>
      <c r="E140" s="95">
        <f t="shared" si="19"/>
        <v>7.800332065770446</v>
      </c>
      <c r="F140" s="95">
        <f t="shared" si="19"/>
        <v>8.8538833367009122</v>
      </c>
      <c r="G140" s="95">
        <f t="shared" si="19"/>
        <v>8.3292134831460665</v>
      </c>
      <c r="H140" s="95">
        <f t="shared" si="19"/>
        <v>9.3849512099077916</v>
      </c>
      <c r="I140" s="95">
        <f t="shared" si="19"/>
        <v>8.9605942166976167</v>
      </c>
      <c r="J140" s="95">
        <f t="shared" si="19"/>
        <v>8.4030590123707345</v>
      </c>
      <c r="K140" s="95">
        <f t="shared" si="19"/>
        <v>8.606382192763963</v>
      </c>
      <c r="L140" s="95">
        <f t="shared" si="19"/>
        <v>8.7957834757834767</v>
      </c>
      <c r="M140" s="95">
        <f t="shared" si="19"/>
        <v>8.3507623533168349</v>
      </c>
      <c r="N140" s="95">
        <f t="shared" si="19"/>
        <v>8.0951805481703492</v>
      </c>
      <c r="O140" s="95">
        <f t="shared" si="19"/>
        <v>10.401140147880566</v>
      </c>
      <c r="P140" s="95">
        <f t="shared" si="19"/>
        <v>10.708600483788054</v>
      </c>
      <c r="Q140" s="95">
        <f t="shared" si="19"/>
        <v>10.380988387627328</v>
      </c>
      <c r="R140" s="95">
        <f t="shared" si="19"/>
        <v>6.4337748177656362</v>
      </c>
      <c r="S140" s="95">
        <f t="shared" si="19"/>
        <v>5.6542129311488054</v>
      </c>
      <c r="T140" s="95">
        <f t="shared" si="19"/>
        <v>6.9254650755728608</v>
      </c>
      <c r="U140" s="95">
        <f t="shared" si="19"/>
        <v>6.7300176958812257</v>
      </c>
      <c r="V140" s="95">
        <f t="shared" si="19"/>
        <v>8.0494595642423832</v>
      </c>
      <c r="W140" s="95">
        <f t="shared" si="19"/>
        <v>7.6459145386324732</v>
      </c>
      <c r="X140" s="95">
        <f t="shared" si="19"/>
        <v>5.6344275514506448</v>
      </c>
      <c r="Y140" s="95">
        <f t="shared" si="19"/>
        <v>6.6266055422717987</v>
      </c>
      <c r="Z140" s="95">
        <f t="shared" si="19"/>
        <v>7.6858660451897949</v>
      </c>
      <c r="AA140" s="95">
        <f t="shared" si="19"/>
        <v>7.8765988563658036</v>
      </c>
      <c r="AB140" s="95">
        <f t="shared" si="19"/>
        <v>7.6308166487847799</v>
      </c>
      <c r="AC140" s="95">
        <f t="shared" si="19"/>
        <v>8.2663915870444971</v>
      </c>
      <c r="AD140" s="95">
        <f t="shared" si="19"/>
        <v>7.7101213250500535</v>
      </c>
      <c r="AE140" s="95">
        <f t="shared" si="19"/>
        <v>7.4151469651849071</v>
      </c>
      <c r="AF140" s="95">
        <f t="shared" si="19"/>
        <v>7.4196349021023202</v>
      </c>
      <c r="AG140" s="95">
        <f t="shared" si="19"/>
        <v>7.9533882775686795</v>
      </c>
      <c r="AH140" s="95">
        <f t="shared" si="19"/>
        <v>8.3046022547977127</v>
      </c>
      <c r="AI140" s="95">
        <f t="shared" si="19"/>
        <v>8.3968210732814175</v>
      </c>
      <c r="AJ140" s="95">
        <f t="shared" si="19"/>
        <v>8.3469501167427751</v>
      </c>
      <c r="AK140" s="95">
        <f t="shared" si="19"/>
        <v>8.3823903828117921</v>
      </c>
      <c r="AL140" s="95">
        <f t="shared" si="19"/>
        <v>7.7569620158517605</v>
      </c>
      <c r="AM140" s="95">
        <f t="shared" si="19"/>
        <v>7.4045030434852084</v>
      </c>
      <c r="AN140" s="95">
        <f t="shared" si="19"/>
        <v>7.6141096128019408</v>
      </c>
      <c r="AO140" s="95">
        <f t="shared" si="19"/>
        <v>8.5046589367952627</v>
      </c>
      <c r="AP140" s="95">
        <f t="shared" si="19"/>
        <v>8.617348140664296</v>
      </c>
      <c r="AQ140" s="95">
        <f t="shared" si="19"/>
        <v>8.9809764528166447</v>
      </c>
      <c r="AR140" s="95">
        <f t="shared" si="19"/>
        <v>7.5552963569856271</v>
      </c>
      <c r="AS140" s="95">
        <f t="shared" si="19"/>
        <v>6.9136513030190843</v>
      </c>
      <c r="AT140" s="95">
        <f t="shared" si="19"/>
        <v>6.7244234678133843</v>
      </c>
      <c r="AU140" s="95">
        <f t="shared" si="19"/>
        <v>7.2332770550535415</v>
      </c>
      <c r="AV140" s="95">
        <f t="shared" si="19"/>
        <v>7.6352386985506486</v>
      </c>
      <c r="AW140" s="95">
        <f t="shared" si="19"/>
        <v>8.0407908764122169</v>
      </c>
      <c r="AX140" s="95">
        <f t="shared" si="19"/>
        <v>8.6336482864575288</v>
      </c>
      <c r="AY140" s="95">
        <f t="shared" si="19"/>
        <v>10.01914957149005</v>
      </c>
      <c r="AZ140" s="95">
        <f t="shared" si="19"/>
        <v>9.4645675783735719</v>
      </c>
      <c r="BA140" s="95">
        <f t="shared" si="19"/>
        <v>9.8614420851037394</v>
      </c>
      <c r="BB140" s="95">
        <f t="shared" si="19"/>
        <v>10.541780967870231</v>
      </c>
      <c r="BC140" s="95">
        <f t="shared" si="19"/>
        <v>10.726532554058641</v>
      </c>
      <c r="BD140" s="95">
        <f t="shared" si="19"/>
        <v>10.846884156736843</v>
      </c>
      <c r="BE140" s="95">
        <f t="shared" si="19"/>
        <v>11.700853557998068</v>
      </c>
      <c r="BF140" s="95">
        <f t="shared" si="19"/>
        <v>11.636663015842684</v>
      </c>
      <c r="BG140" s="95">
        <f t="shared" si="19"/>
        <v>11.383777567159973</v>
      </c>
      <c r="BH140" s="95">
        <f t="shared" si="19"/>
        <v>10.25551316390591</v>
      </c>
      <c r="BI140" s="95">
        <f t="shared" si="19"/>
        <v>10.033647071327309</v>
      </c>
      <c r="BJ140" s="95">
        <f t="shared" si="19"/>
        <v>10.545235474980274</v>
      </c>
      <c r="BK140" s="95">
        <f t="shared" si="19"/>
        <v>9.3582674117207851</v>
      </c>
      <c r="BL140" s="95">
        <f t="shared" si="19"/>
        <v>9.5665332004353445</v>
      </c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</row>
    <row r="141" spans="1:120" x14ac:dyDescent="0.25">
      <c r="A141" s="90" t="s">
        <v>112</v>
      </c>
      <c r="B141" s="90"/>
      <c r="C141" s="95">
        <f t="shared" ref="C141:BL141" si="20">+C120-C140</f>
        <v>17.538933068257123</v>
      </c>
      <c r="D141" s="95">
        <f t="shared" si="20"/>
        <v>15.696295800120568</v>
      </c>
      <c r="E141" s="95">
        <f t="shared" si="20"/>
        <v>15.390177280274221</v>
      </c>
      <c r="F141" s="95">
        <f t="shared" si="20"/>
        <v>13.296367677458464</v>
      </c>
      <c r="G141" s="95">
        <f t="shared" si="20"/>
        <v>12.771067415730339</v>
      </c>
      <c r="H141" s="95">
        <f t="shared" si="20"/>
        <v>14.013352119472559</v>
      </c>
      <c r="I141" s="95">
        <f t="shared" si="20"/>
        <v>15.193486902438549</v>
      </c>
      <c r="J141" s="95">
        <f t="shared" si="20"/>
        <v>15.693735912645332</v>
      </c>
      <c r="K141" s="95">
        <f t="shared" si="20"/>
        <v>15.081057119939203</v>
      </c>
      <c r="L141" s="95">
        <f t="shared" si="20"/>
        <v>15.573789173789173</v>
      </c>
      <c r="M141" s="95">
        <f t="shared" si="20"/>
        <v>16.027939650355233</v>
      </c>
      <c r="N141" s="95">
        <f t="shared" si="20"/>
        <v>15.33325276743849</v>
      </c>
      <c r="O141" s="95">
        <f t="shared" si="20"/>
        <v>15.259694079133036</v>
      </c>
      <c r="P141" s="95">
        <f t="shared" si="20"/>
        <v>17.588270031947673</v>
      </c>
      <c r="Q141" s="95">
        <f t="shared" si="20"/>
        <v>16.995995742412362</v>
      </c>
      <c r="R141" s="95">
        <f t="shared" si="20"/>
        <v>18.119424815401608</v>
      </c>
      <c r="S141" s="95">
        <f t="shared" si="20"/>
        <v>16.234864833367492</v>
      </c>
      <c r="T141" s="95">
        <f t="shared" si="20"/>
        <v>16.578124712110693</v>
      </c>
      <c r="U141" s="95">
        <f t="shared" si="20"/>
        <v>16.173009100577794</v>
      </c>
      <c r="V141" s="95">
        <f t="shared" si="20"/>
        <v>17.534560179650828</v>
      </c>
      <c r="W141" s="95">
        <f t="shared" si="20"/>
        <v>17.376707588066004</v>
      </c>
      <c r="X141" s="95">
        <f t="shared" si="20"/>
        <v>15.028562372226865</v>
      </c>
      <c r="Y141" s="95">
        <f t="shared" si="20"/>
        <v>15.611863739397871</v>
      </c>
      <c r="Z141" s="95">
        <f t="shared" si="20"/>
        <v>13.984344971438063</v>
      </c>
      <c r="AA141" s="95">
        <f t="shared" si="20"/>
        <v>15.296425599110513</v>
      </c>
      <c r="AB141" s="95">
        <f t="shared" si="20"/>
        <v>15.218546606274032</v>
      </c>
      <c r="AC141" s="95">
        <f t="shared" si="20"/>
        <v>15.707544307578848</v>
      </c>
      <c r="AD141" s="95">
        <f t="shared" si="20"/>
        <v>14.856106564747588</v>
      </c>
      <c r="AE141" s="95">
        <f t="shared" si="20"/>
        <v>14.446193113159275</v>
      </c>
      <c r="AF141" s="95">
        <f t="shared" si="20"/>
        <v>12.439140713128211</v>
      </c>
      <c r="AG141" s="95">
        <f t="shared" si="20"/>
        <v>12.153393415480016</v>
      </c>
      <c r="AH141" s="95">
        <f t="shared" si="20"/>
        <v>12.757828522854117</v>
      </c>
      <c r="AI141" s="95">
        <f t="shared" si="20"/>
        <v>15.724362336894556</v>
      </c>
      <c r="AJ141" s="95">
        <f t="shared" si="20"/>
        <v>16.052936522682174</v>
      </c>
      <c r="AK141" s="95">
        <f t="shared" si="20"/>
        <v>15.589442658939738</v>
      </c>
      <c r="AL141" s="95">
        <f t="shared" si="20"/>
        <v>15.196901773354719</v>
      </c>
      <c r="AM141" s="95">
        <f t="shared" si="20"/>
        <v>14.584662379118489</v>
      </c>
      <c r="AN141" s="95">
        <f t="shared" si="20"/>
        <v>14.658281342997654</v>
      </c>
      <c r="AO141" s="95">
        <f t="shared" si="20"/>
        <v>15.481392524602779</v>
      </c>
      <c r="AP141" s="95">
        <f t="shared" si="20"/>
        <v>14.374649907590586</v>
      </c>
      <c r="AQ141" s="95">
        <f t="shared" si="20"/>
        <v>15.141586851571052</v>
      </c>
      <c r="AR141" s="95">
        <f t="shared" si="20"/>
        <v>13.000301586986675</v>
      </c>
      <c r="AS141" s="95">
        <f t="shared" si="20"/>
        <v>14.273607054859465</v>
      </c>
      <c r="AT141" s="95">
        <f t="shared" si="20"/>
        <v>14.954880982683424</v>
      </c>
      <c r="AU141" s="95">
        <f t="shared" si="20"/>
        <v>16.279310851309866</v>
      </c>
      <c r="AV141" s="95">
        <f t="shared" si="20"/>
        <v>16.483810009150488</v>
      </c>
      <c r="AW141" s="95">
        <f t="shared" si="20"/>
        <v>18.429649258529601</v>
      </c>
      <c r="AX141" s="95">
        <f t="shared" si="20"/>
        <v>19.411817413018458</v>
      </c>
      <c r="AY141" s="95">
        <f t="shared" si="20"/>
        <v>22.170551399786394</v>
      </c>
      <c r="AZ141" s="95">
        <f t="shared" si="20"/>
        <v>22.441385564668316</v>
      </c>
      <c r="BA141" s="95">
        <f t="shared" si="20"/>
        <v>23.487895298964652</v>
      </c>
      <c r="BB141" s="95">
        <f t="shared" si="20"/>
        <v>23.485774579753311</v>
      </c>
      <c r="BC141" s="95">
        <f t="shared" si="20"/>
        <v>24.962027929586789</v>
      </c>
      <c r="BD141" s="95">
        <f t="shared" si="20"/>
        <v>26.07744185338651</v>
      </c>
      <c r="BE141" s="95">
        <f t="shared" si="20"/>
        <v>26.407675248987331</v>
      </c>
      <c r="BF141" s="95">
        <f t="shared" si="20"/>
        <v>25.961941857374605</v>
      </c>
      <c r="BG141" s="95">
        <f t="shared" si="20"/>
        <v>25.694002725494258</v>
      </c>
      <c r="BH141" s="95">
        <f t="shared" si="20"/>
        <v>24.036111263635362</v>
      </c>
      <c r="BI141" s="95">
        <f t="shared" si="20"/>
        <v>22.867554661558465</v>
      </c>
      <c r="BJ141" s="95">
        <f t="shared" si="20"/>
        <v>27.772965116128155</v>
      </c>
      <c r="BK141" s="95">
        <f t="shared" si="20"/>
        <v>25.378171752017249</v>
      </c>
      <c r="BL141" s="95">
        <f t="shared" si="20"/>
        <v>25.380141011526057</v>
      </c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</row>
    <row r="142" spans="1:120" x14ac:dyDescent="0.25">
      <c r="A142" s="90" t="s">
        <v>20</v>
      </c>
      <c r="B142" s="90"/>
      <c r="C142" s="95">
        <f t="shared" ref="C142:BL142" si="21">+C104*100</f>
        <v>0.86729622266401574</v>
      </c>
      <c r="D142" s="95">
        <f t="shared" si="21"/>
        <v>1.1018822426150443</v>
      </c>
      <c r="E142" s="95">
        <f t="shared" si="21"/>
        <v>1.0138717797654118</v>
      </c>
      <c r="F142" s="95">
        <f t="shared" si="21"/>
        <v>1.249242294720154</v>
      </c>
      <c r="G142" s="95">
        <f t="shared" si="21"/>
        <v>0.93286516853932577</v>
      </c>
      <c r="H142" s="95">
        <f t="shared" si="21"/>
        <v>0.92731903735452303</v>
      </c>
      <c r="I142" s="95">
        <f t="shared" si="21"/>
        <v>0.91127956135136601</v>
      </c>
      <c r="J142" s="95">
        <f t="shared" si="21"/>
        <v>0.911276956239641</v>
      </c>
      <c r="K142" s="95">
        <f t="shared" si="21"/>
        <v>0.77969983535272502</v>
      </c>
      <c r="L142" s="95">
        <f t="shared" si="21"/>
        <v>0.76547008547008544</v>
      </c>
      <c r="M142" s="95">
        <f t="shared" si="21"/>
        <v>0.8470503711982118</v>
      </c>
      <c r="N142" s="95">
        <f t="shared" si="21"/>
        <v>1.0430221878474402</v>
      </c>
      <c r="O142" s="95">
        <f t="shared" si="21"/>
        <v>0.98032962691200543</v>
      </c>
      <c r="P142" s="95">
        <f t="shared" si="21"/>
        <v>1.1237664823814735</v>
      </c>
      <c r="Q142" s="95">
        <f t="shared" si="21"/>
        <v>1.1614939338102714</v>
      </c>
      <c r="R142" s="95">
        <f t="shared" si="21"/>
        <v>1.7708066101888051</v>
      </c>
      <c r="S142" s="95">
        <f t="shared" si="21"/>
        <v>1.6966657423816816</v>
      </c>
      <c r="T142" s="95">
        <f t="shared" si="21"/>
        <v>2.4495925022877603</v>
      </c>
      <c r="U142" s="95">
        <f t="shared" si="21"/>
        <v>2.5042660720670122</v>
      </c>
      <c r="V142" s="95">
        <f t="shared" si="21"/>
        <v>2.7527325252109285</v>
      </c>
      <c r="W142" s="95">
        <f t="shared" si="21"/>
        <v>5.9027357837601535</v>
      </c>
      <c r="X142" s="95">
        <f t="shared" si="21"/>
        <v>7.6309029816305713</v>
      </c>
      <c r="Y142" s="95">
        <f t="shared" si="21"/>
        <v>3.9671911067605854</v>
      </c>
      <c r="Z142" s="95">
        <f t="shared" si="21"/>
        <v>3.6066667395539347</v>
      </c>
      <c r="AA142" s="95">
        <f t="shared" si="21"/>
        <v>4.429149820842686</v>
      </c>
      <c r="AB142" s="95">
        <f t="shared" si="21"/>
        <v>3.1242759799658884</v>
      </c>
      <c r="AC142" s="95">
        <f t="shared" si="21"/>
        <v>2.9546165299825899</v>
      </c>
      <c r="AD142" s="95">
        <f t="shared" si="21"/>
        <v>2.781064404081862</v>
      </c>
      <c r="AE142" s="95">
        <f t="shared" si="21"/>
        <v>4.1514499118474637</v>
      </c>
      <c r="AF142" s="95">
        <f t="shared" si="21"/>
        <v>1.5791551401040531</v>
      </c>
      <c r="AG142" s="95">
        <f t="shared" si="21"/>
        <v>1.4133065936874598</v>
      </c>
      <c r="AH142" s="95">
        <f t="shared" si="21"/>
        <v>2.1225893352082621</v>
      </c>
      <c r="AI142" s="95">
        <f t="shared" si="21"/>
        <v>1.4300333126177722</v>
      </c>
      <c r="AJ142" s="95">
        <f t="shared" si="21"/>
        <v>1.4864558491185464</v>
      </c>
      <c r="AK142" s="95">
        <f t="shared" si="21"/>
        <v>1.9279226713229927</v>
      </c>
      <c r="AL142" s="95">
        <f t="shared" si="21"/>
        <v>1.8757479805692934</v>
      </c>
      <c r="AM142" s="95">
        <f t="shared" si="21"/>
        <v>2.2400545126358784</v>
      </c>
      <c r="AN142" s="95">
        <f t="shared" si="21"/>
        <v>2.5408951467339058</v>
      </c>
      <c r="AO142" s="95">
        <f t="shared" si="21"/>
        <v>3.2489765192286106</v>
      </c>
      <c r="AP142" s="95">
        <f t="shared" si="21"/>
        <v>3.8573015850601</v>
      </c>
      <c r="AQ142" s="95">
        <f t="shared" si="21"/>
        <v>4.7824941386706499</v>
      </c>
      <c r="AR142" s="95">
        <f t="shared" si="21"/>
        <v>2.48158709733113</v>
      </c>
      <c r="AS142" s="95">
        <f t="shared" si="21"/>
        <v>2.2013795701016723</v>
      </c>
      <c r="AT142" s="95">
        <f t="shared" si="21"/>
        <v>1.5307704398361246</v>
      </c>
      <c r="AU142" s="95">
        <f t="shared" si="21"/>
        <v>2.096978458665804</v>
      </c>
      <c r="AV142" s="95">
        <f t="shared" si="21"/>
        <v>1.9188459326733891</v>
      </c>
      <c r="AW142" s="95">
        <f t="shared" si="21"/>
        <v>2.2100599960875948</v>
      </c>
      <c r="AX142" s="95">
        <f t="shared" si="21"/>
        <v>2.1815583252466553</v>
      </c>
      <c r="AY142" s="95">
        <f t="shared" si="21"/>
        <v>1.8184283809248056</v>
      </c>
      <c r="AZ142" s="95">
        <f t="shared" si="21"/>
        <v>1.2387519275114727</v>
      </c>
      <c r="BA142" s="95">
        <f t="shared" si="21"/>
        <v>1.6534190668183995</v>
      </c>
      <c r="BB142" s="95">
        <f t="shared" si="21"/>
        <v>1.4698660468471716</v>
      </c>
      <c r="BC142" s="95">
        <f t="shared" si="21"/>
        <v>0.85169571741278882</v>
      </c>
      <c r="BD142" s="95">
        <f t="shared" si="21"/>
        <v>1.1393320665605478</v>
      </c>
      <c r="BE142" s="95">
        <f t="shared" si="21"/>
        <v>1.4128952230293628</v>
      </c>
      <c r="BF142" s="95">
        <f t="shared" si="21"/>
        <v>3.3142344667267349</v>
      </c>
      <c r="BG142" s="95">
        <f t="shared" si="21"/>
        <v>2.7161725486560764</v>
      </c>
      <c r="BH142" s="95">
        <f t="shared" si="21"/>
        <v>3.6139907908184359</v>
      </c>
      <c r="BI142" s="95">
        <f t="shared" si="21"/>
        <v>4.2941656345563652</v>
      </c>
      <c r="BJ142" s="95">
        <f t="shared" si="21"/>
        <v>2.4738020945551895</v>
      </c>
      <c r="BK142" s="95">
        <f t="shared" si="21"/>
        <v>1.8839382959952604</v>
      </c>
      <c r="BL142" s="95">
        <f t="shared" si="21"/>
        <v>2.0619770935974358</v>
      </c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</row>
    <row r="143" spans="1:120" x14ac:dyDescent="0.25">
      <c r="A143" s="90" t="s">
        <v>113</v>
      </c>
      <c r="B143" s="90"/>
      <c r="C143" s="95">
        <f t="shared" ref="C143:BL143" si="22">+C30*100</f>
        <v>3.6837309476474491</v>
      </c>
      <c r="D143" s="95">
        <f t="shared" si="22"/>
        <v>3.4409538482148836</v>
      </c>
      <c r="E143" s="95">
        <f t="shared" si="22"/>
        <v>3.610411868673344</v>
      </c>
      <c r="F143" s="95">
        <f t="shared" si="22"/>
        <v>3.561603382085516</v>
      </c>
      <c r="G143" s="95">
        <f t="shared" si="22"/>
        <v>3.6589887640449437</v>
      </c>
      <c r="H143" s="95">
        <f t="shared" si="22"/>
        <v>4.5794628651290257</v>
      </c>
      <c r="I143" s="95">
        <f t="shared" si="22"/>
        <v>5.1773023529844986</v>
      </c>
      <c r="J143" s="95">
        <f t="shared" si="22"/>
        <v>5.6126480998022776</v>
      </c>
      <c r="K143" s="95">
        <f t="shared" si="22"/>
        <v>4.8793905939967077</v>
      </c>
      <c r="L143" s="95">
        <f t="shared" si="22"/>
        <v>4.8355555555555565</v>
      </c>
      <c r="M143" s="95">
        <f t="shared" si="22"/>
        <v>4.9507463878023472</v>
      </c>
      <c r="N143" s="95">
        <f t="shared" si="22"/>
        <v>3.9087832938560449</v>
      </c>
      <c r="O143" s="95">
        <f t="shared" si="22"/>
        <v>4.6655189930575149</v>
      </c>
      <c r="P143" s="95">
        <f t="shared" si="22"/>
        <v>5.2715039690173802</v>
      </c>
      <c r="Q143" s="95">
        <f t="shared" si="22"/>
        <v>4.4631520265249653</v>
      </c>
      <c r="R143" s="95">
        <f t="shared" si="22"/>
        <v>3.4999229447501419</v>
      </c>
      <c r="S143" s="95">
        <f t="shared" si="22"/>
        <v>3.408602280170872</v>
      </c>
      <c r="T143" s="95">
        <f t="shared" si="22"/>
        <v>4.4536091338447275</v>
      </c>
      <c r="U143" s="95">
        <f t="shared" si="22"/>
        <v>4.6595206435029946</v>
      </c>
      <c r="V143" s="95">
        <f t="shared" si="22"/>
        <v>5.6251490732571154</v>
      </c>
      <c r="W143" s="95">
        <f t="shared" si="22"/>
        <v>5.7787330151907037</v>
      </c>
      <c r="X143" s="95">
        <f t="shared" si="22"/>
        <v>4.173066744547433</v>
      </c>
      <c r="Y143" s="95">
        <f t="shared" si="22"/>
        <v>4.8851908539376865</v>
      </c>
      <c r="Z143" s="95">
        <f t="shared" si="22"/>
        <v>4.89330143881946</v>
      </c>
      <c r="AA143" s="95">
        <f t="shared" si="22"/>
        <v>5.4512929011660116</v>
      </c>
      <c r="AB143" s="95">
        <f t="shared" si="22"/>
        <v>5.4609926911881939</v>
      </c>
      <c r="AC143" s="95">
        <f t="shared" si="22"/>
        <v>5.1115332732763568</v>
      </c>
      <c r="AD143" s="95">
        <f t="shared" si="22"/>
        <v>4.5072051150953332</v>
      </c>
      <c r="AE143" s="95">
        <f t="shared" si="22"/>
        <v>3.5561881487502855</v>
      </c>
      <c r="AF143" s="95">
        <f t="shared" si="22"/>
        <v>4.5990804128023273</v>
      </c>
      <c r="AG143" s="95">
        <f t="shared" si="22"/>
        <v>5.0175812866836305</v>
      </c>
      <c r="AH143" s="95">
        <f t="shared" si="22"/>
        <v>5.8438226849063897</v>
      </c>
      <c r="AI143" s="95">
        <f t="shared" si="22"/>
        <v>5.9931507573328897</v>
      </c>
      <c r="AJ143" s="95">
        <f t="shared" si="22"/>
        <v>6.3905493305793053</v>
      </c>
      <c r="AK143" s="95">
        <f t="shared" si="22"/>
        <v>6.0857566540401153</v>
      </c>
      <c r="AL143" s="95">
        <f t="shared" si="22"/>
        <v>6.1195109567695098</v>
      </c>
      <c r="AM143" s="95">
        <f t="shared" si="22"/>
        <v>5.7365332764743906</v>
      </c>
      <c r="AN143" s="95">
        <f t="shared" si="22"/>
        <v>5.5916329043703392</v>
      </c>
      <c r="AO143" s="95">
        <f t="shared" si="22"/>
        <v>5.8586900290060067</v>
      </c>
      <c r="AP143" s="95">
        <f t="shared" si="22"/>
        <v>5.849806130644966</v>
      </c>
      <c r="AQ143" s="95">
        <f t="shared" si="22"/>
        <v>5.9159762456551492</v>
      </c>
      <c r="AR143" s="95">
        <f t="shared" si="22"/>
        <v>4.9520008669543731</v>
      </c>
      <c r="AS143" s="95">
        <f t="shared" si="22"/>
        <v>4.6654380786391956</v>
      </c>
      <c r="AT143" s="95">
        <f t="shared" si="22"/>
        <v>4.4303497877848024</v>
      </c>
      <c r="AU143" s="95">
        <f t="shared" si="22"/>
        <v>4.1548521838424053</v>
      </c>
      <c r="AV143" s="95">
        <f t="shared" si="22"/>
        <v>4.3740484917292957</v>
      </c>
      <c r="AW143" s="95">
        <f t="shared" si="22"/>
        <v>5.6449742662808386</v>
      </c>
      <c r="AX143" s="95">
        <f t="shared" si="22"/>
        <v>5.60310694983517</v>
      </c>
      <c r="AY143" s="95">
        <f t="shared" si="22"/>
        <v>6.6583661485539265</v>
      </c>
      <c r="AZ143" s="95">
        <f t="shared" si="22"/>
        <v>6.3724177957142425</v>
      </c>
      <c r="BA143" s="95">
        <f t="shared" si="22"/>
        <v>6.7194346201142192</v>
      </c>
      <c r="BB143" s="95">
        <f t="shared" si="22"/>
        <v>7.7469095565133692</v>
      </c>
      <c r="BC143" s="95">
        <f t="shared" si="22"/>
        <v>8.1196819515260756</v>
      </c>
      <c r="BD143" s="95">
        <f t="shared" si="22"/>
        <v>7.9398807147047998</v>
      </c>
      <c r="BE143" s="95">
        <f t="shared" si="22"/>
        <v>8.8658314553074344</v>
      </c>
      <c r="BF143" s="95">
        <f t="shared" si="22"/>
        <v>8.8773946953876877</v>
      </c>
      <c r="BG143" s="95">
        <f t="shared" si="22"/>
        <v>9.5121544579820956</v>
      </c>
      <c r="BH143" s="95">
        <f t="shared" si="22"/>
        <v>8.7769373803853927</v>
      </c>
      <c r="BI143" s="95">
        <f t="shared" si="22"/>
        <v>8.6508334603967896</v>
      </c>
      <c r="BJ143" s="95">
        <f t="shared" si="22"/>
        <v>9.6149056464365206</v>
      </c>
      <c r="BK143" s="95">
        <f t="shared" si="22"/>
        <v>7.9890338083795838</v>
      </c>
      <c r="BL143" s="95">
        <f t="shared" si="22"/>
        <v>7.634459688342794</v>
      </c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</row>
    <row r="144" spans="1:120" x14ac:dyDescent="0.25">
      <c r="A144" s="90" t="s">
        <v>114</v>
      </c>
      <c r="B144" s="90"/>
      <c r="C144" s="95">
        <f t="shared" ref="C144:BL144" si="23">+C32*100+C50*100</f>
        <v>1.578860172299535</v>
      </c>
      <c r="D144" s="95">
        <f t="shared" si="23"/>
        <v>1.006095518788934</v>
      </c>
      <c r="E144" s="95">
        <f t="shared" si="23"/>
        <v>0.93888918643886243</v>
      </c>
      <c r="F144" s="95">
        <f t="shared" si="23"/>
        <v>1.0021138034473644</v>
      </c>
      <c r="G144" s="95">
        <f t="shared" si="23"/>
        <v>1.2292134831460688</v>
      </c>
      <c r="H144" s="95">
        <f t="shared" si="23"/>
        <v>1.3402195611054091</v>
      </c>
      <c r="I144" s="95">
        <f t="shared" si="23"/>
        <v>1.303882012354965</v>
      </c>
      <c r="J144" s="95">
        <f t="shared" si="23"/>
        <v>1.2435309637364966</v>
      </c>
      <c r="K144" s="95">
        <f t="shared" si="23"/>
        <v>1.467841009836619</v>
      </c>
      <c r="L144" s="95">
        <f t="shared" si="23"/>
        <v>1.3978347578347574</v>
      </c>
      <c r="M144" s="95">
        <f t="shared" si="23"/>
        <v>1.5534445597509381</v>
      </c>
      <c r="N144" s="95">
        <f t="shared" si="23"/>
        <v>1.5558079953594046</v>
      </c>
      <c r="O144" s="95">
        <f t="shared" si="23"/>
        <v>1.5976745498673586</v>
      </c>
      <c r="P144" s="95">
        <f t="shared" si="23"/>
        <v>2.0541675470936456</v>
      </c>
      <c r="Q144" s="95">
        <f t="shared" si="23"/>
        <v>1.9486394481870732</v>
      </c>
      <c r="R144" s="95">
        <f t="shared" si="23"/>
        <v>2.0011679527244777</v>
      </c>
      <c r="S144" s="95">
        <f t="shared" si="23"/>
        <v>2.212657881940677</v>
      </c>
      <c r="T144" s="95">
        <f t="shared" si="23"/>
        <v>1.55521640063136</v>
      </c>
      <c r="U144" s="95">
        <f t="shared" si="23"/>
        <v>1.5639256660204115</v>
      </c>
      <c r="V144" s="95">
        <f t="shared" si="23"/>
        <v>1.9024654625092625</v>
      </c>
      <c r="W144" s="95">
        <f t="shared" si="23"/>
        <v>2.7972751448034674</v>
      </c>
      <c r="X144" s="95">
        <f t="shared" si="23"/>
        <v>2.1648792964416392</v>
      </c>
      <c r="Y144" s="95">
        <f t="shared" si="23"/>
        <v>1.5156444363198096</v>
      </c>
      <c r="Z144" s="95">
        <f t="shared" si="23"/>
        <v>1.7186845382943603</v>
      </c>
      <c r="AA144" s="95">
        <f t="shared" si="23"/>
        <v>2.273596026226314</v>
      </c>
      <c r="AB144" s="95">
        <f t="shared" si="23"/>
        <v>2.5606584257279263</v>
      </c>
      <c r="AC144" s="95">
        <f t="shared" si="23"/>
        <v>2.616679347090427</v>
      </c>
      <c r="AD144" s="95">
        <f t="shared" si="23"/>
        <v>2.513852369910885</v>
      </c>
      <c r="AE144" s="95">
        <f t="shared" si="23"/>
        <v>3.2176135495585969</v>
      </c>
      <c r="AF144" s="95">
        <f t="shared" si="23"/>
        <v>2.7065637921455372</v>
      </c>
      <c r="AG144" s="95">
        <f t="shared" si="23"/>
        <v>2.8733854123889202</v>
      </c>
      <c r="AH144" s="95">
        <f t="shared" si="23"/>
        <v>3.0245567130502522</v>
      </c>
      <c r="AI144" s="95">
        <f t="shared" si="23"/>
        <v>4.9307629801283666</v>
      </c>
      <c r="AJ144" s="95">
        <f t="shared" si="23"/>
        <v>5.0561787224310697</v>
      </c>
      <c r="AK144" s="95">
        <f t="shared" si="23"/>
        <v>5.2104211738592134</v>
      </c>
      <c r="AL144" s="95">
        <f t="shared" si="23"/>
        <v>5.1575879937175033</v>
      </c>
      <c r="AM144" s="95">
        <f t="shared" si="23"/>
        <v>4.8716244450647803</v>
      </c>
      <c r="AN144" s="95">
        <f t="shared" si="23"/>
        <v>5.0944283548990628</v>
      </c>
      <c r="AO144" s="95">
        <f t="shared" si="23"/>
        <v>5.3521609348086416</v>
      </c>
      <c r="AP144" s="95">
        <f t="shared" si="23"/>
        <v>5.1820830888837826</v>
      </c>
      <c r="AQ144" s="95">
        <f t="shared" si="23"/>
        <v>5.6056640181623347</v>
      </c>
      <c r="AR144" s="95">
        <f t="shared" si="23"/>
        <v>5.2097063314877641</v>
      </c>
      <c r="AS144" s="95">
        <f t="shared" si="23"/>
        <v>6.3668547892628977</v>
      </c>
      <c r="AT144" s="95">
        <f t="shared" si="23"/>
        <v>6.225737789379294</v>
      </c>
      <c r="AU144" s="95">
        <f t="shared" si="23"/>
        <v>7.1820014453378889</v>
      </c>
      <c r="AV144" s="95">
        <f t="shared" si="23"/>
        <v>6.9469623193545429</v>
      </c>
      <c r="AW144" s="95">
        <f t="shared" si="23"/>
        <v>7.5970018033573101</v>
      </c>
      <c r="AX144" s="95">
        <f t="shared" si="23"/>
        <v>8.5147073348725222</v>
      </c>
      <c r="AY144" s="95">
        <f t="shared" si="23"/>
        <v>9.5375918302266633</v>
      </c>
      <c r="AZ144" s="95">
        <f t="shared" si="23"/>
        <v>10.135005064359206</v>
      </c>
      <c r="BA144" s="95">
        <f t="shared" si="23"/>
        <v>10.515918553548371</v>
      </c>
      <c r="BB144" s="95">
        <f t="shared" si="23"/>
        <v>9.858240828293745</v>
      </c>
      <c r="BC144" s="95">
        <f t="shared" si="23"/>
        <v>10.089775215988862</v>
      </c>
      <c r="BD144" s="95">
        <f t="shared" si="23"/>
        <v>10.400782072122539</v>
      </c>
      <c r="BE144" s="95">
        <f t="shared" si="23"/>
        <v>10.806570199838077</v>
      </c>
      <c r="BF144" s="95">
        <f t="shared" si="23"/>
        <v>11.224696041125087</v>
      </c>
      <c r="BG144" s="95">
        <f t="shared" si="23"/>
        <v>9.9801275415261763</v>
      </c>
      <c r="BH144" s="95">
        <f t="shared" si="23"/>
        <v>9.4880404409466497</v>
      </c>
      <c r="BI144" s="95">
        <f t="shared" si="23"/>
        <v>8.9052516346416777</v>
      </c>
      <c r="BJ144" s="95">
        <f t="shared" si="23"/>
        <v>12.850176045537687</v>
      </c>
      <c r="BK144" s="95">
        <f t="shared" si="23"/>
        <v>11.503159344566514</v>
      </c>
      <c r="BL144" s="95">
        <f t="shared" si="23"/>
        <v>11.387981597033182</v>
      </c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</row>
    <row r="145" spans="1:120" x14ac:dyDescent="0.25">
      <c r="A145" s="90" t="s">
        <v>115</v>
      </c>
      <c r="B145" s="90"/>
      <c r="C145" s="95">
        <f t="shared" ref="C145:BL145" si="24">+C48*100-C50*100</f>
        <v>9.2834658714380378</v>
      </c>
      <c r="D145" s="95">
        <f t="shared" si="24"/>
        <v>8.3883716256949548</v>
      </c>
      <c r="E145" s="95">
        <f t="shared" si="24"/>
        <v>7.3857854426650968</v>
      </c>
      <c r="F145" s="95">
        <f t="shared" si="24"/>
        <v>6.24932000808219</v>
      </c>
      <c r="G145" s="95">
        <f t="shared" si="24"/>
        <v>5.8547752808988767</v>
      </c>
      <c r="H145" s="95">
        <f t="shared" si="24"/>
        <v>6.1074679455808942</v>
      </c>
      <c r="I145" s="95">
        <f t="shared" si="24"/>
        <v>7.3260073260073248</v>
      </c>
      <c r="J145" s="95">
        <f t="shared" si="24"/>
        <v>8.1150850391909035</v>
      </c>
      <c r="K145" s="95">
        <f t="shared" si="24"/>
        <v>8.0665291087938513</v>
      </c>
      <c r="L145" s="95">
        <f t="shared" si="24"/>
        <v>8.4299715099715105</v>
      </c>
      <c r="M145" s="95">
        <f t="shared" si="24"/>
        <v>8.1666799712620737</v>
      </c>
      <c r="N145" s="95">
        <f t="shared" si="24"/>
        <v>8.7848407212258905</v>
      </c>
      <c r="O145" s="95">
        <f t="shared" si="24"/>
        <v>7.5080713439069813</v>
      </c>
      <c r="P145" s="95">
        <f t="shared" si="24"/>
        <v>8.4464024965229711</v>
      </c>
      <c r="Q145" s="95">
        <f t="shared" si="24"/>
        <v>8.2017018030580822</v>
      </c>
      <c r="R145" s="95">
        <f t="shared" si="24"/>
        <v>10.901451514886537</v>
      </c>
      <c r="S145" s="95">
        <f t="shared" si="24"/>
        <v>10.548904722292548</v>
      </c>
      <c r="T145" s="95">
        <f t="shared" si="24"/>
        <v>10.080731837639645</v>
      </c>
      <c r="U145" s="95">
        <f t="shared" si="24"/>
        <v>8.4464843393142939</v>
      </c>
      <c r="V145" s="95">
        <f t="shared" si="24"/>
        <v>7.6396410500316074</v>
      </c>
      <c r="W145" s="95">
        <f t="shared" si="24"/>
        <v>7.6979345014753546</v>
      </c>
      <c r="X145" s="95">
        <f t="shared" si="24"/>
        <v>6.2978759881703636</v>
      </c>
      <c r="Y145" s="95">
        <f t="shared" si="24"/>
        <v>6.5737932057873971</v>
      </c>
      <c r="Z145" s="95">
        <f t="shared" si="24"/>
        <v>5.7134622114259717</v>
      </c>
      <c r="AA145" s="95">
        <f t="shared" si="24"/>
        <v>5.7360312928929549</v>
      </c>
      <c r="AB145" s="95">
        <f t="shared" si="24"/>
        <v>6.0595159193870911</v>
      </c>
      <c r="AC145" s="95">
        <f t="shared" si="24"/>
        <v>6.8002856596076384</v>
      </c>
      <c r="AD145" s="95">
        <f t="shared" si="24"/>
        <v>6.8470019398122792</v>
      </c>
      <c r="AE145" s="95">
        <f t="shared" si="24"/>
        <v>4.9867004089094333</v>
      </c>
      <c r="AF145" s="95">
        <f t="shared" si="24"/>
        <v>3.7663610531403249</v>
      </c>
      <c r="AG145" s="95">
        <f t="shared" si="24"/>
        <v>2.6082841921654567</v>
      </c>
      <c r="AH145" s="95">
        <f t="shared" si="24"/>
        <v>2.1881359738067077</v>
      </c>
      <c r="AI145" s="95">
        <f t="shared" si="24"/>
        <v>2.4563964784166492</v>
      </c>
      <c r="AJ145" s="95">
        <f t="shared" si="24"/>
        <v>2.1734230316454455</v>
      </c>
      <c r="AK145" s="95">
        <f t="shared" si="24"/>
        <v>2.0602217290195166</v>
      </c>
      <c r="AL145" s="95">
        <f t="shared" si="24"/>
        <v>1.9657608771454813</v>
      </c>
      <c r="AM145" s="95">
        <f t="shared" si="24"/>
        <v>1.9220601571898923</v>
      </c>
      <c r="AN145" s="95">
        <f t="shared" si="24"/>
        <v>1.882394114251035</v>
      </c>
      <c r="AO145" s="95">
        <f t="shared" si="24"/>
        <v>1.9378746538816309</v>
      </c>
      <c r="AP145" s="95">
        <f t="shared" si="24"/>
        <v>1.276406435409903</v>
      </c>
      <c r="AQ145" s="95">
        <f t="shared" si="24"/>
        <v>1.2132014586401767</v>
      </c>
      <c r="AR145" s="95">
        <f t="shared" si="24"/>
        <v>0.78785440226580472</v>
      </c>
      <c r="AS145" s="95">
        <f t="shared" si="24"/>
        <v>1.1766275634502055</v>
      </c>
      <c r="AT145" s="95">
        <f t="shared" si="24"/>
        <v>2.1073345282042419</v>
      </c>
      <c r="AU145" s="95">
        <f t="shared" si="24"/>
        <v>2.5310272673903542</v>
      </c>
      <c r="AV145" s="95">
        <f t="shared" si="24"/>
        <v>2.9414267844777791</v>
      </c>
      <c r="AW145" s="95">
        <f t="shared" si="24"/>
        <v>3.0117276591928857</v>
      </c>
      <c r="AX145" s="95">
        <f t="shared" si="24"/>
        <v>2.9299886526730639</v>
      </c>
      <c r="AY145" s="95">
        <f t="shared" si="24"/>
        <v>3.2258799438751513</v>
      </c>
      <c r="AZ145" s="95">
        <f t="shared" si="24"/>
        <v>3.1108532842610428</v>
      </c>
      <c r="BA145" s="95">
        <f t="shared" si="24"/>
        <v>3.090135620244129</v>
      </c>
      <c r="BB145" s="95">
        <f t="shared" si="24"/>
        <v>2.5855090015974973</v>
      </c>
      <c r="BC145" s="95">
        <f t="shared" si="24"/>
        <v>3.1375723105974243</v>
      </c>
      <c r="BD145" s="95">
        <f t="shared" si="24"/>
        <v>3.9875923500188062</v>
      </c>
      <c r="BE145" s="95">
        <f t="shared" si="24"/>
        <v>3.083853623189134</v>
      </c>
      <c r="BF145" s="95">
        <f t="shared" si="24"/>
        <v>2.886830260982292</v>
      </c>
      <c r="BG145" s="95">
        <f t="shared" si="24"/>
        <v>3.2176327192896927</v>
      </c>
      <c r="BH145" s="95">
        <f t="shared" si="24"/>
        <v>2.5948973396445751</v>
      </c>
      <c r="BI145" s="95">
        <f t="shared" si="24"/>
        <v>2.4399534417213724</v>
      </c>
      <c r="BJ145" s="95">
        <f t="shared" si="24"/>
        <v>2.1121089762133698</v>
      </c>
      <c r="BK145" s="95">
        <f t="shared" si="24"/>
        <v>2.5406346380176346</v>
      </c>
      <c r="BL145" s="95">
        <f t="shared" si="24"/>
        <v>2.9118820308040005</v>
      </c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</row>
    <row r="146" spans="1:120" x14ac:dyDescent="0.25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1"/>
      <c r="AU146" s="94"/>
      <c r="AV146" s="94"/>
      <c r="AW146" s="94"/>
      <c r="AX146" s="94"/>
      <c r="AY146" s="94"/>
      <c r="AZ146" s="94"/>
      <c r="BA146" s="94"/>
      <c r="BB146" s="94"/>
      <c r="BC146" s="94"/>
      <c r="BD146" s="93"/>
      <c r="BE146" s="93"/>
      <c r="BF146" s="93"/>
      <c r="BG146" s="93"/>
      <c r="BH146" s="93"/>
      <c r="BI146" s="94"/>
      <c r="BJ146" s="94"/>
      <c r="BK146" s="94"/>
      <c r="BL146" s="9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</row>
    <row r="147" spans="1:120" x14ac:dyDescent="0.25">
      <c r="A147" s="90" t="s">
        <v>116</v>
      </c>
      <c r="B147" s="90"/>
      <c r="C147" s="96">
        <v>2.8148551874453935</v>
      </c>
      <c r="D147" s="96">
        <v>3.8182953834161557</v>
      </c>
      <c r="E147" s="96">
        <v>3.1849865373161417</v>
      </c>
      <c r="F147" s="96">
        <v>2.6447572624690925</v>
      </c>
      <c r="G147" s="96">
        <v>4.3128369103902031</v>
      </c>
      <c r="H147" s="96">
        <v>3.8831771332552418</v>
      </c>
      <c r="I147" s="96">
        <v>3.7897228630118645</v>
      </c>
      <c r="J147" s="96">
        <v>1.7218036271776342</v>
      </c>
      <c r="K147" s="96">
        <v>1.1763331225560063</v>
      </c>
      <c r="L147" s="96">
        <v>3.4841386255196833</v>
      </c>
      <c r="M147" s="96">
        <v>5.0557213058799944</v>
      </c>
      <c r="N147" s="96">
        <v>6.0012608154782532</v>
      </c>
      <c r="O147" s="96">
        <v>5.4969372190134704</v>
      </c>
      <c r="P147" s="96">
        <v>5.8772891853736704</v>
      </c>
      <c r="Q147" s="96">
        <v>14.990883683813355</v>
      </c>
      <c r="R147" s="96">
        <v>10.585918767869178</v>
      </c>
      <c r="S147" s="96">
        <v>7.3128085924662409</v>
      </c>
      <c r="T147" s="96">
        <v>7.3789363952322748</v>
      </c>
      <c r="U147" s="96">
        <v>5.8874602063617276</v>
      </c>
      <c r="V147" s="96">
        <v>4.6143988137532235</v>
      </c>
      <c r="W147" s="96">
        <v>5.2227742966550501</v>
      </c>
      <c r="X147" s="96">
        <v>6.7337413517176836</v>
      </c>
      <c r="Y147" s="96">
        <v>7.339503038928159</v>
      </c>
      <c r="Z147" s="96">
        <v>6.4586950729029926</v>
      </c>
      <c r="AA147" s="96">
        <v>7.8791071297615245</v>
      </c>
      <c r="AB147" s="96">
        <v>3.9171418802100746</v>
      </c>
      <c r="AC147" s="96">
        <v>4.5532004887376187</v>
      </c>
      <c r="AD147" s="96">
        <v>5.5502919486289155</v>
      </c>
      <c r="AE147" s="96">
        <v>10.467001458808022</v>
      </c>
      <c r="AF147" s="96">
        <v>4.9638411950940311</v>
      </c>
      <c r="AG147" s="96">
        <v>2.3937838658638286</v>
      </c>
      <c r="AH147" s="96">
        <v>0.88695168141748826</v>
      </c>
      <c r="AI147" s="96">
        <v>0.47816052520554625</v>
      </c>
      <c r="AJ147" s="96">
        <v>0.24940196443961038</v>
      </c>
      <c r="AK147" s="96">
        <v>0.10477924694889142</v>
      </c>
      <c r="AL147" s="96">
        <v>4.072106992025459E-3</v>
      </c>
      <c r="AM147" s="96">
        <v>2.6610621896142893E-2</v>
      </c>
      <c r="AN147" s="96">
        <v>5.4012833838511541E-2</v>
      </c>
      <c r="AO147" s="96">
        <v>-0.15477828348308856</v>
      </c>
      <c r="AP147" s="96">
        <v>-5.8967099556285048E-2</v>
      </c>
      <c r="AQ147" s="96">
        <v>-0.11350139107504163</v>
      </c>
      <c r="AR147" s="96">
        <v>2.9060271243719646</v>
      </c>
      <c r="AS147" s="96">
        <v>0.46428277551439268</v>
      </c>
      <c r="AT147" s="97">
        <v>0.82757475559087368</v>
      </c>
      <c r="AU147" s="96">
        <v>1.6932781180631999</v>
      </c>
      <c r="AV147" s="96">
        <v>1.3476536497969951</v>
      </c>
      <c r="AW147" s="96">
        <v>1.1915902206410978</v>
      </c>
      <c r="AX147" s="96">
        <v>0.94661100551088384</v>
      </c>
      <c r="AY147" s="96">
        <v>1.0241501033707838</v>
      </c>
      <c r="AZ147" s="96">
        <v>1.5222287558893171</v>
      </c>
      <c r="BA147" s="96">
        <v>1.3611738112945795</v>
      </c>
      <c r="BB147" s="98">
        <f>+[17]NatGov_Y!T425+[17]NatGov_Y!T426</f>
        <v>1.3605155097450603</v>
      </c>
      <c r="BC147" s="98">
        <f>+[17]NatGov_Y!U425+[17]NatGov_Y!U426</f>
        <v>2.5900087694758271</v>
      </c>
      <c r="BD147" s="98">
        <f>+[17]NatGov_Y!V425+[17]NatGov_Y!V426</f>
        <v>2.5998412666788013</v>
      </c>
      <c r="BE147" s="98">
        <f>+[17]NatGov_Y!W425+[17]NatGov_Y!W426</f>
        <v>3.2161087675214768</v>
      </c>
      <c r="BF147" s="98">
        <f>+[17]NatGov_Y!X425+[17]NatGov_Y!X426</f>
        <v>2.6622522450111017</v>
      </c>
      <c r="BG147" s="98">
        <f>+[17]NatGov_Y!Y425+[17]NatGov_Y!Y426</f>
        <v>1.9445041008338113</v>
      </c>
      <c r="BH147" s="98">
        <f>+[17]NatGov_Y!Z425+[17]NatGov_Y!Z426</f>
        <v>1.4070992950390342</v>
      </c>
      <c r="BI147" s="98">
        <f>+[17]NatGov_Y!AA425+[17]NatGov_Y!AA426</f>
        <v>0.20685243552856333</v>
      </c>
      <c r="BJ147" s="98">
        <f>+[17]NatGov_Y!AB425+[17]NatGov_Y!AB426</f>
        <v>2.5708942452624153</v>
      </c>
      <c r="BK147" s="98">
        <f>+[17]NatGov_Y!AC425+[17]NatGov_Y!AC426</f>
        <v>7.4043196600663563</v>
      </c>
      <c r="BL147" s="98">
        <f>+[17]NatGov_Y!AD425+[17]NatGov_Y!AD426</f>
        <v>3.6687164693194978</v>
      </c>
      <c r="BM147" s="99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</row>
    <row r="148" spans="1:120" x14ac:dyDescent="0.25">
      <c r="A148" s="90" t="s">
        <v>117</v>
      </c>
      <c r="B148" s="90"/>
      <c r="C148" s="98">
        <f>+C132+C147</f>
        <v>24.774762410772095</v>
      </c>
      <c r="D148" s="98">
        <f t="shared" ref="D148:BL148" si="25">+D132+D147</f>
        <v>21.767923623753752</v>
      </c>
      <c r="E148" s="98">
        <f t="shared" si="25"/>
        <v>20.910871599712372</v>
      </c>
      <c r="F148" s="98">
        <f t="shared" si="25"/>
        <v>19.840004313247</v>
      </c>
      <c r="G148" s="98">
        <f t="shared" si="25"/>
        <v>22.487836910390204</v>
      </c>
      <c r="H148" s="98">
        <f t="shared" si="25"/>
        <v>23.48730249659177</v>
      </c>
      <c r="I148" s="98">
        <f t="shared" si="25"/>
        <v>26.837888993992738</v>
      </c>
      <c r="J148" s="98">
        <f t="shared" si="25"/>
        <v>24.548468817843158</v>
      </c>
      <c r="K148" s="98">
        <f t="shared" si="25"/>
        <v>23.909002941444005</v>
      </c>
      <c r="L148" s="98">
        <f t="shared" si="25"/>
        <v>26.747614408995467</v>
      </c>
      <c r="M148" s="98">
        <f t="shared" si="25"/>
        <v>25.884491162988638</v>
      </c>
      <c r="N148" s="98">
        <f t="shared" si="25"/>
        <v>24.675210639038941</v>
      </c>
      <c r="O148" s="98">
        <f t="shared" si="25"/>
        <v>24.646906175383059</v>
      </c>
      <c r="P148" s="98">
        <f t="shared" si="25"/>
        <v>27.550359315718914</v>
      </c>
      <c r="Q148" s="98">
        <f t="shared" si="25"/>
        <v>29.694017815534202</v>
      </c>
      <c r="R148" s="98">
        <f t="shared" si="25"/>
        <v>26.645644890999357</v>
      </c>
      <c r="S148" s="98">
        <f t="shared" si="25"/>
        <v>26.938191869337818</v>
      </c>
      <c r="T148" s="98">
        <f t="shared" si="25"/>
        <v>28.108962251530215</v>
      </c>
      <c r="U148" s="98">
        <f t="shared" si="25"/>
        <v>25.724497945168718</v>
      </c>
      <c r="V148" s="98">
        <f t="shared" si="25"/>
        <v>26.47516772404154</v>
      </c>
      <c r="W148" s="98">
        <f t="shared" si="25"/>
        <v>24.879617398909971</v>
      </c>
      <c r="X148" s="98">
        <f t="shared" si="25"/>
        <v>23.664335435105254</v>
      </c>
      <c r="Y148" s="98">
        <f t="shared" si="25"/>
        <v>23.168881994693997</v>
      </c>
      <c r="Z148" s="98">
        <f t="shared" si="25"/>
        <v>23.006560541255233</v>
      </c>
      <c r="AA148" s="98">
        <f t="shared" si="25"/>
        <v>29.991804409124175</v>
      </c>
      <c r="AB148" s="98">
        <f t="shared" si="25"/>
        <v>25.326537004149213</v>
      </c>
      <c r="AC148" s="98">
        <f t="shared" si="25"/>
        <v>24.355665936527725</v>
      </c>
      <c r="AD148" s="98">
        <f t="shared" si="25"/>
        <v>22.376707284971893</v>
      </c>
      <c r="AE148" s="98">
        <f t="shared" si="25"/>
        <v>28.61219558957108</v>
      </c>
      <c r="AF148" s="98">
        <f t="shared" si="25"/>
        <v>21.886415220080551</v>
      </c>
      <c r="AG148" s="98">
        <f t="shared" si="25"/>
        <v>22.523306941500781</v>
      </c>
      <c r="AH148" s="98">
        <f t="shared" si="25"/>
        <v>23.621130701379645</v>
      </c>
      <c r="AI148" s="98">
        <f t="shared" si="25"/>
        <v>26.015424053440764</v>
      </c>
      <c r="AJ148" s="98">
        <f t="shared" si="25"/>
        <v>24.481046234099484</v>
      </c>
      <c r="AK148" s="98">
        <f t="shared" si="25"/>
        <v>23.160754493214668</v>
      </c>
      <c r="AL148" s="98">
        <f t="shared" si="25"/>
        <v>21.746464399587431</v>
      </c>
      <c r="AM148" s="98">
        <f t="shared" si="25"/>
        <v>22.795059531685705</v>
      </c>
      <c r="AN148" s="98">
        <f t="shared" si="25"/>
        <v>22.536833960458946</v>
      </c>
      <c r="AO148" s="98">
        <f t="shared" si="25"/>
        <v>22.767815260254206</v>
      </c>
      <c r="AP148" s="98">
        <f t="shared" si="25"/>
        <v>23.654043457668873</v>
      </c>
      <c r="AQ148" s="98">
        <f t="shared" si="25"/>
        <v>22.161510651163127</v>
      </c>
      <c r="AR148" s="98">
        <f t="shared" si="25"/>
        <v>25.183156283819564</v>
      </c>
      <c r="AS148" s="98">
        <f t="shared" si="25"/>
        <v>25.329169908385776</v>
      </c>
      <c r="AT148" s="98">
        <f t="shared" si="25"/>
        <v>27.305203450127735</v>
      </c>
      <c r="AU148" s="98">
        <f t="shared" si="25"/>
        <v>28.225444966576731</v>
      </c>
      <c r="AV148" s="98">
        <f t="shared" si="25"/>
        <v>28.677522701442896</v>
      </c>
      <c r="AW148" s="98">
        <f t="shared" si="25"/>
        <v>30.437699285585843</v>
      </c>
      <c r="AX148" s="98">
        <f t="shared" si="25"/>
        <v>30.974217138172833</v>
      </c>
      <c r="AY148" s="98">
        <f t="shared" si="25"/>
        <v>32.664100365946418</v>
      </c>
      <c r="AZ148" s="98">
        <f t="shared" si="25"/>
        <v>33.265133471563068</v>
      </c>
      <c r="BA148" s="98">
        <f t="shared" si="25"/>
        <v>32.964648869765391</v>
      </c>
      <c r="BB148" s="98">
        <f t="shared" si="25"/>
        <v>34.263800072549977</v>
      </c>
      <c r="BC148" s="98">
        <f t="shared" si="25"/>
        <v>35.726298274711908</v>
      </c>
      <c r="BD148" s="98">
        <f t="shared" si="25"/>
        <v>35.306487546443016</v>
      </c>
      <c r="BE148" s="98">
        <f t="shared" si="25"/>
        <v>36.773140318937777</v>
      </c>
      <c r="BF148" s="98">
        <f t="shared" si="25"/>
        <v>35.891384242433311</v>
      </c>
      <c r="BG148" s="98">
        <f t="shared" si="25"/>
        <v>34.705659283396834</v>
      </c>
      <c r="BH148" s="98">
        <f t="shared" si="25"/>
        <v>33.595762166905068</v>
      </c>
      <c r="BI148" s="98">
        <f t="shared" si="25"/>
        <v>32.60330299413242</v>
      </c>
      <c r="BJ148" s="98">
        <f t="shared" si="25"/>
        <v>35.012486541064582</v>
      </c>
      <c r="BK148" s="98">
        <f t="shared" si="25"/>
        <v>39.67818072345554</v>
      </c>
      <c r="BL148" s="98">
        <f t="shared" si="25"/>
        <v>36.402287641678669</v>
      </c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</row>
    <row r="149" spans="1:120" x14ac:dyDescent="0.25">
      <c r="A149" s="90" t="s">
        <v>118</v>
      </c>
      <c r="B149" s="90"/>
      <c r="C149" s="98">
        <f t="shared" ref="C149:BL149" si="26">+C116+C147</f>
        <v>-1.2242435534426108</v>
      </c>
      <c r="D149" s="98">
        <f t="shared" si="26"/>
        <v>-3.3663787407716663</v>
      </c>
      <c r="E149" s="98">
        <f t="shared" si="26"/>
        <v>-3.2935095260977083</v>
      </c>
      <c r="F149" s="98">
        <f t="shared" si="26"/>
        <v>-3.5594889956325253</v>
      </c>
      <c r="G149" s="98">
        <f t="shared" si="26"/>
        <v>0.45469084297447271</v>
      </c>
      <c r="H149" s="98">
        <f t="shared" si="26"/>
        <v>-0.83831987014310672</v>
      </c>
      <c r="I149" s="98">
        <f t="shared" si="26"/>
        <v>1.7725283135052043</v>
      </c>
      <c r="J149" s="98">
        <f t="shared" si="26"/>
        <v>-0.45960306341254897</v>
      </c>
      <c r="K149" s="98">
        <f t="shared" si="26"/>
        <v>-0.55813620661189067</v>
      </c>
      <c r="L149" s="98">
        <f t="shared" si="26"/>
        <v>1.6125716739527316</v>
      </c>
      <c r="M149" s="98">
        <f t="shared" si="26"/>
        <v>0.65873878811836128</v>
      </c>
      <c r="N149" s="98">
        <f t="shared" si="26"/>
        <v>0.20375513558266523</v>
      </c>
      <c r="O149" s="98">
        <f t="shared" si="26"/>
        <v>-1.9942576785425485</v>
      </c>
      <c r="P149" s="98">
        <f t="shared" si="26"/>
        <v>-1.870277682398287</v>
      </c>
      <c r="Q149" s="98">
        <f t="shared" si="26"/>
        <v>1.1555397516842518</v>
      </c>
      <c r="R149" s="98">
        <f t="shared" si="26"/>
        <v>0.32163864764331151</v>
      </c>
      <c r="S149" s="98">
        <f t="shared" si="26"/>
        <v>3.3524483624398376</v>
      </c>
      <c r="T149" s="98">
        <f t="shared" si="26"/>
        <v>2.1557799615588999</v>
      </c>
      <c r="U149" s="98">
        <f t="shared" si="26"/>
        <v>0.31720507664268371</v>
      </c>
      <c r="V149" s="98">
        <f t="shared" si="26"/>
        <v>-1.8615845450625965</v>
      </c>
      <c r="W149" s="98">
        <f t="shared" si="26"/>
        <v>-6.0457405115486598</v>
      </c>
      <c r="X149" s="98">
        <f t="shared" si="26"/>
        <v>-4.6295574702028288</v>
      </c>
      <c r="Y149" s="98">
        <f t="shared" si="26"/>
        <v>-3.0367783937362596</v>
      </c>
      <c r="Z149" s="98">
        <f t="shared" si="26"/>
        <v>-2.2703172149265534</v>
      </c>
      <c r="AA149" s="98">
        <f t="shared" si="26"/>
        <v>2.9254392188955212</v>
      </c>
      <c r="AB149" s="98">
        <f t="shared" si="26"/>
        <v>-0.17751183586979202</v>
      </c>
      <c r="AC149" s="98">
        <f t="shared" si="26"/>
        <v>-2.4818674954484132</v>
      </c>
      <c r="AD149" s="98">
        <f t="shared" si="26"/>
        <v>-2.3769330254686771</v>
      </c>
      <c r="AE149" s="98">
        <f t="shared" si="26"/>
        <v>2.6560204611647258</v>
      </c>
      <c r="AF149" s="98">
        <f t="shared" si="26"/>
        <v>0.45255018313853146</v>
      </c>
      <c r="AG149" s="98">
        <f t="shared" si="26"/>
        <v>1.009138447654873</v>
      </c>
      <c r="AH149" s="98">
        <f t="shared" si="26"/>
        <v>0.44167183341876431</v>
      </c>
      <c r="AI149" s="98">
        <f t="shared" si="26"/>
        <v>0.4642073306470233</v>
      </c>
      <c r="AJ149" s="98">
        <f t="shared" si="26"/>
        <v>-1.4052962544440162</v>
      </c>
      <c r="AK149" s="98">
        <f t="shared" si="26"/>
        <v>-2.7390012198598561</v>
      </c>
      <c r="AL149" s="98">
        <f t="shared" si="26"/>
        <v>-3.0831473701883398</v>
      </c>
      <c r="AM149" s="98">
        <f t="shared" si="26"/>
        <v>-1.4341604035538766</v>
      </c>
      <c r="AN149" s="98">
        <f t="shared" si="26"/>
        <v>-2.2764521420745516</v>
      </c>
      <c r="AO149" s="98">
        <f t="shared" si="26"/>
        <v>-4.4672127203724505</v>
      </c>
      <c r="AP149" s="98">
        <f t="shared" si="26"/>
        <v>-3.1952561756461035</v>
      </c>
      <c r="AQ149" s="98">
        <f t="shared" si="26"/>
        <v>-6.7435467918952199</v>
      </c>
      <c r="AR149" s="98">
        <f t="shared" si="26"/>
        <v>2.1459712425161315</v>
      </c>
      <c r="AS149" s="98">
        <f t="shared" si="26"/>
        <v>1.9405319804055461</v>
      </c>
      <c r="AT149" s="98">
        <f t="shared" si="26"/>
        <v>4.0951285597947988</v>
      </c>
      <c r="AU149" s="98">
        <f t="shared" si="26"/>
        <v>2.6158786015475144</v>
      </c>
      <c r="AV149" s="98">
        <f t="shared" si="26"/>
        <v>2.6396280610683673</v>
      </c>
      <c r="AW149" s="98">
        <f t="shared" si="26"/>
        <v>1.7571991545564321</v>
      </c>
      <c r="AX149" s="98">
        <f t="shared" si="26"/>
        <v>0.74719311345019523</v>
      </c>
      <c r="AY149" s="98">
        <f t="shared" si="26"/>
        <v>-1.3440289862548214</v>
      </c>
      <c r="AZ149" s="98">
        <f t="shared" si="26"/>
        <v>0.12042840100970031</v>
      </c>
      <c r="BA149" s="98">
        <f t="shared" si="26"/>
        <v>-2.0381075811213951</v>
      </c>
      <c r="BB149" s="98">
        <f t="shared" si="26"/>
        <v>-1.2336215219207425</v>
      </c>
      <c r="BC149" s="98">
        <f t="shared" si="26"/>
        <v>-0.81395792634631725</v>
      </c>
      <c r="BD149" s="98">
        <f t="shared" si="26"/>
        <v>-2.7571705302446858</v>
      </c>
      <c r="BE149" s="98">
        <f t="shared" si="26"/>
        <v>-2.7482837110769873</v>
      </c>
      <c r="BF149" s="98">
        <f t="shared" si="26"/>
        <v>-5.0214550975107217</v>
      </c>
      <c r="BG149" s="98">
        <f t="shared" si="26"/>
        <v>-5.0882935579135076</v>
      </c>
      <c r="BH149" s="98">
        <f t="shared" si="26"/>
        <v>-4.3098530514546649</v>
      </c>
      <c r="BI149" s="98">
        <f t="shared" si="26"/>
        <v>-4.5920643733097126</v>
      </c>
      <c r="BJ149" s="98">
        <f t="shared" si="26"/>
        <v>-5.7782480459591063</v>
      </c>
      <c r="BK149" s="98">
        <f t="shared" si="26"/>
        <v>3.061467598679358</v>
      </c>
      <c r="BL149" s="98">
        <f t="shared" si="26"/>
        <v>-0.6063636638801766</v>
      </c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</row>
    <row r="150" spans="1:120" x14ac:dyDescent="0.25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1"/>
      <c r="AU150" s="94"/>
      <c r="AV150" s="94"/>
      <c r="AW150" s="94"/>
      <c r="AX150" s="94"/>
      <c r="AY150" s="94"/>
      <c r="AZ150" s="94"/>
      <c r="BA150" s="94"/>
      <c r="BB150" s="94"/>
      <c r="BC150" s="94"/>
      <c r="BD150" s="93"/>
      <c r="BE150" s="93"/>
      <c r="BF150" s="93"/>
      <c r="BG150" s="93"/>
      <c r="BH150" s="93"/>
      <c r="BI150" s="94"/>
      <c r="BJ150" s="94"/>
      <c r="BK150" s="94"/>
      <c r="BL150" s="9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</row>
    <row r="151" spans="1:120" x14ac:dyDescent="0.25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1"/>
      <c r="AU151" s="94"/>
      <c r="AV151" s="94"/>
      <c r="AW151" s="94"/>
      <c r="AX151" s="94"/>
      <c r="AY151" s="94"/>
      <c r="AZ151" s="94"/>
      <c r="BA151" s="94"/>
      <c r="BB151" s="94"/>
      <c r="BC151" s="94"/>
      <c r="BD151" s="93"/>
      <c r="BE151" s="93"/>
      <c r="BF151" s="93"/>
      <c r="BG151" s="93"/>
      <c r="BH151" s="93"/>
      <c r="BI151" s="94"/>
      <c r="BJ151" s="94"/>
      <c r="BK151" s="94"/>
      <c r="BL151" s="9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</row>
    <row r="152" spans="1:120" x14ac:dyDescent="0.25">
      <c r="A152" s="90" t="s">
        <v>119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100"/>
      <c r="AG152" s="100"/>
      <c r="AH152" s="100"/>
      <c r="AI152" s="100">
        <f>+AI10*100+AI11*100+[17]Provincias!D83</f>
        <v>22.393299406436437</v>
      </c>
      <c r="AJ152" s="100">
        <f>+AJ10*100+AJ11*100+[17]Provincias!E83</f>
        <v>22.175426995477071</v>
      </c>
      <c r="AK152" s="100">
        <f>+AK10*100+AK11*100+[17]Provincias!F83</f>
        <v>20.860034626789339</v>
      </c>
      <c r="AL152" s="100">
        <f>+AL10*100+AL11*100+[17]Provincias!G83</f>
        <v>20.076656035468087</v>
      </c>
      <c r="AM152" s="100">
        <f>+AM10*100+AM11*100+[17]Provincias!H83</f>
        <v>20.800881096672054</v>
      </c>
      <c r="AN152" s="100">
        <f>+AN10*100+AN11*100+[17]Provincias!I83</f>
        <v>21.050573501111309</v>
      </c>
      <c r="AO152" s="100">
        <f>+AO10*100+AO11*100+[17]Provincias!J83</f>
        <v>20.996954363062358</v>
      </c>
      <c r="AP152" s="100">
        <f>+AP10*100+AP11*100+[17]Provincias!K83</f>
        <v>21.297663787358715</v>
      </c>
      <c r="AQ152" s="100">
        <f>+AQ10*100+AQ11*100+[17]Provincias!L83</f>
        <v>20.259197133758398</v>
      </c>
      <c r="AR152" s="100">
        <f>+AR10*100+AR11*100+[17]Provincias!M83</f>
        <v>19.043829760147531</v>
      </c>
      <c r="AS152" s="100">
        <f>+AS10*100+AS11*100+[17]Provincias!N83</f>
        <v>21.967245305444958</v>
      </c>
      <c r="AT152" s="100">
        <f>+AT10*100+AT11*100+[17]Provincias!O83</f>
        <v>24.632041345451832</v>
      </c>
      <c r="AU152" s="100">
        <f>+AU10*100+AU11*100+[17]Provincias!P83</f>
        <v>25.209860779949832</v>
      </c>
      <c r="AV152" s="100">
        <f>+AV10*100+AV11*100+[17]Provincias!Q83</f>
        <v>25.698148085537529</v>
      </c>
      <c r="AW152" s="100">
        <f>+AW10*100+AW11*100+[17]Provincias!R83</f>
        <v>28.023915045036841</v>
      </c>
      <c r="AX152" s="100">
        <f>+AX10*100+AX11*100+[17]Provincias!S83</f>
        <v>29.047036693564273</v>
      </c>
      <c r="AY152" s="100">
        <f>+AY10*100+AY11*100+[17]Provincias!T83</f>
        <v>30.037883258109225</v>
      </c>
      <c r="AZ152" s="100">
        <f>+AZ10*100+AZ11*100+[17]Provincias!U83</f>
        <v>30.345628424513833</v>
      </c>
      <c r="BA152" s="100">
        <f>+BA10*100+BA11*100+[17]Provincias!V83</f>
        <v>30.521577457096019</v>
      </c>
      <c r="BB152" s="100">
        <f>+BB10*100+BB11*100+[17]Provincias!W83</f>
        <v>32.054394314019191</v>
      </c>
      <c r="BC152" s="100">
        <f>+BC10*100+BC11*100+[17]Provincias!X83</f>
        <v>32.620054734272301</v>
      </c>
      <c r="BD152" s="100">
        <f>+BD10*100+BD11*100+[17]Provincias!Y83</f>
        <v>32.436157075768321</v>
      </c>
      <c r="BE152" s="100">
        <f>+BE10*100+BE11*100+[17]Provincias!Z83</f>
        <v>33.009752531257398</v>
      </c>
      <c r="BF152" s="100">
        <f>+BF10*100+BF11*100+[17]Provincias!AA83</f>
        <v>32.55294819148039</v>
      </c>
      <c r="BG152" s="100">
        <f>+BG10*100+BG11*100+[17]Provincias!AB83</f>
        <v>31.66080428151583</v>
      </c>
      <c r="BH152" s="100">
        <f>+BH10*100+BH11*100+[17]Provincias!AC83</f>
        <v>29.929215471108488</v>
      </c>
      <c r="BI152" s="100">
        <f>+BI10*100+BI11*100+[17]Provincias!AD83</f>
        <v>29.932019227235187</v>
      </c>
      <c r="BJ152" s="100">
        <f>+BJ10*100+BJ11*100+[17]Provincias!AE83</f>
        <v>31.021003178483376</v>
      </c>
      <c r="BK152" s="100">
        <f>+BK10*100+BK11*100+[17]Provincias!AF83</f>
        <v>30.398610155542144</v>
      </c>
      <c r="BL152" s="100">
        <f>+[17]Tax_Y!X118+[17]Provincias!AG83+[17]Provincias!AG77</f>
        <v>30.901593116650769</v>
      </c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</row>
    <row r="153" spans="1:120" x14ac:dyDescent="0.25">
      <c r="A153" s="90" t="s">
        <v>120</v>
      </c>
      <c r="B153" s="90"/>
      <c r="C153" s="100">
        <f t="shared" ref="C153:BK153" si="27">+C120+C158</f>
        <v>25.929459179199394</v>
      </c>
      <c r="D153" s="100">
        <f t="shared" si="27"/>
        <v>24.838227634686838</v>
      </c>
      <c r="E153" s="100">
        <f t="shared" si="27"/>
        <v>24.004456328647159</v>
      </c>
      <c r="F153" s="100">
        <f t="shared" si="27"/>
        <v>22.972419683454824</v>
      </c>
      <c r="G153" s="100">
        <f t="shared" si="27"/>
        <v>21.930754302205138</v>
      </c>
      <c r="H153" s="100">
        <f t="shared" si="27"/>
        <v>24.237165352944729</v>
      </c>
      <c r="I153" s="100">
        <f t="shared" si="27"/>
        <v>25.001416496473919</v>
      </c>
      <c r="J153" s="100">
        <f t="shared" si="27"/>
        <v>24.952689245559252</v>
      </c>
      <c r="K153" s="100">
        <f t="shared" si="27"/>
        <v>24.551979030423556</v>
      </c>
      <c r="L153" s="100">
        <f t="shared" si="27"/>
        <v>25.242845091714457</v>
      </c>
      <c r="M153" s="100">
        <f t="shared" si="27"/>
        <v>25.260795379572883</v>
      </c>
      <c r="N153" s="100">
        <f t="shared" si="27"/>
        <v>24.319436725609663</v>
      </c>
      <c r="O153" s="100">
        <f t="shared" si="27"/>
        <v>26.560837671458881</v>
      </c>
      <c r="P153" s="100">
        <f t="shared" si="27"/>
        <v>29.205964904064288</v>
      </c>
      <c r="Q153" s="100">
        <f t="shared" si="27"/>
        <v>28.295261289967527</v>
      </c>
      <c r="R153" s="100">
        <f t="shared" si="27"/>
        <v>25.480752319963045</v>
      </c>
      <c r="S153" s="100">
        <f t="shared" si="27"/>
        <v>22.825999670370642</v>
      </c>
      <c r="T153" s="100">
        <f t="shared" si="27"/>
        <v>24.449975551172788</v>
      </c>
      <c r="U153" s="100">
        <f t="shared" si="27"/>
        <v>23.858972012104712</v>
      </c>
      <c r="V153" s="100">
        <f t="shared" si="27"/>
        <v>26.549620971818154</v>
      </c>
      <c r="W153" s="100">
        <f t="shared" si="27"/>
        <v>26.208324847685915</v>
      </c>
      <c r="X153" s="100">
        <f t="shared" si="27"/>
        <v>21.395059497392211</v>
      </c>
      <c r="Y153" s="100">
        <f t="shared" si="27"/>
        <v>22.914635736540053</v>
      </c>
      <c r="Z153" s="100">
        <f t="shared" si="27"/>
        <v>22.597049261947252</v>
      </c>
      <c r="AA153" s="100">
        <f t="shared" si="27"/>
        <v>24.410309721324314</v>
      </c>
      <c r="AB153" s="100">
        <f t="shared" si="27"/>
        <v>24.255804749058928</v>
      </c>
      <c r="AC153" s="100">
        <f t="shared" si="27"/>
        <v>25.430092655380214</v>
      </c>
      <c r="AD153" s="100">
        <f t="shared" si="27"/>
        <v>23.914301645410404</v>
      </c>
      <c r="AE153" s="100">
        <f t="shared" si="27"/>
        <v>23.15387090331998</v>
      </c>
      <c r="AF153" s="100">
        <f t="shared" si="27"/>
        <v>21.419632852182993</v>
      </c>
      <c r="AG153" s="100">
        <f t="shared" si="27"/>
        <v>21.910320129578789</v>
      </c>
      <c r="AH153" s="100">
        <f t="shared" si="27"/>
        <v>23.071895773310423</v>
      </c>
      <c r="AI153" s="100">
        <f t="shared" si="27"/>
        <v>26.171041953025856</v>
      </c>
      <c r="AJ153" s="100">
        <f t="shared" si="27"/>
        <v>26.289926879549004</v>
      </c>
      <c r="AK153" s="100">
        <f t="shared" si="27"/>
        <v>25.900298157705937</v>
      </c>
      <c r="AL153" s="100">
        <f t="shared" si="27"/>
        <v>24.413054870127699</v>
      </c>
      <c r="AM153" s="100">
        <f t="shared" si="27"/>
        <v>23.335094930623782</v>
      </c>
      <c r="AN153" s="100">
        <f t="shared" si="27"/>
        <v>23.646454452141278</v>
      </c>
      <c r="AO153" s="100">
        <f t="shared" si="27"/>
        <v>25.481231966684867</v>
      </c>
      <c r="AP153" s="100">
        <f t="shared" si="27"/>
        <v>24.518764193827675</v>
      </c>
      <c r="AQ153" s="100">
        <f t="shared" si="27"/>
        <v>25.765512407928778</v>
      </c>
      <c r="AR153" s="100">
        <f t="shared" si="27"/>
        <v>22.019751680342193</v>
      </c>
      <c r="AS153" s="100">
        <f t="shared" si="27"/>
        <v>22.450943501160882</v>
      </c>
      <c r="AT153" s="100">
        <f t="shared" si="27"/>
        <v>22.926961500809067</v>
      </c>
      <c r="AU153" s="100">
        <f t="shared" si="27"/>
        <v>24.842955556273466</v>
      </c>
      <c r="AV153" s="100">
        <f t="shared" si="27"/>
        <v>25.48834943258991</v>
      </c>
      <c r="AW153" s="100">
        <f t="shared" si="27"/>
        <v>27.902596853072719</v>
      </c>
      <c r="AX153" s="100">
        <f t="shared" si="27"/>
        <v>29.704290667023912</v>
      </c>
      <c r="AY153" s="100">
        <f t="shared" si="27"/>
        <v>34.079262450192267</v>
      </c>
      <c r="AZ153" s="100">
        <f t="shared" si="27"/>
        <v>33.660902687544805</v>
      </c>
      <c r="BA153" s="100">
        <f t="shared" si="27"/>
        <v>35.193998901909993</v>
      </c>
      <c r="BB153" s="100">
        <f t="shared" si="27"/>
        <v>36.054581372282144</v>
      </c>
      <c r="BC153" s="100">
        <f t="shared" si="27"/>
        <v>37.746464963297491</v>
      </c>
      <c r="BD153" s="100">
        <f t="shared" si="27"/>
        <v>38.964908015687698</v>
      </c>
      <c r="BE153" s="100">
        <f t="shared" si="27"/>
        <v>40.268621552917786</v>
      </c>
      <c r="BF153" s="100">
        <f t="shared" si="27"/>
        <v>39.898603344979989</v>
      </c>
      <c r="BG153" s="100">
        <f t="shared" si="27"/>
        <v>39.351102528878798</v>
      </c>
      <c r="BH153" s="100">
        <f t="shared" si="27"/>
        <v>36.46146124249686</v>
      </c>
      <c r="BI153" s="100">
        <f t="shared" si="27"/>
        <v>35.102641200168961</v>
      </c>
      <c r="BJ153" s="100">
        <f t="shared" si="27"/>
        <v>40.698219470569953</v>
      </c>
      <c r="BK153" s="100">
        <f t="shared" si="27"/>
        <v>36.81030764322837</v>
      </c>
      <c r="BL153" s="100">
        <f>+BL120+BL158</f>
        <v>36.988038030568845</v>
      </c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</row>
    <row r="154" spans="1:120" x14ac:dyDescent="0.25">
      <c r="A154" s="90" t="s">
        <v>121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  <c r="BA154" s="98"/>
      <c r="BB154" s="98"/>
      <c r="BC154" s="98"/>
      <c r="BD154" s="98"/>
      <c r="BE154" s="98"/>
      <c r="BF154" s="98"/>
      <c r="BG154" s="98"/>
      <c r="BH154" s="98"/>
      <c r="BI154" s="98"/>
      <c r="BJ154" s="98"/>
      <c r="BK154" s="98"/>
      <c r="BL154" s="98"/>
      <c r="BM154" s="43"/>
      <c r="BN154" s="43"/>
      <c r="BO154" s="43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</row>
    <row r="155" spans="1:120" x14ac:dyDescent="0.25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1"/>
      <c r="AU155" s="94"/>
      <c r="AV155" s="94"/>
      <c r="AW155" s="94"/>
      <c r="AX155" s="94"/>
      <c r="AY155" s="94"/>
      <c r="AZ155" s="94"/>
      <c r="BA155" s="94"/>
      <c r="BB155" s="94"/>
      <c r="BC155" s="94"/>
      <c r="BD155" s="93"/>
      <c r="BE155" s="93"/>
      <c r="BF155" s="93"/>
      <c r="BG155" s="93"/>
      <c r="BH155" s="93"/>
      <c r="BI155" s="94"/>
      <c r="BJ155" s="94"/>
      <c r="BK155" s="94"/>
      <c r="BL155" s="94"/>
      <c r="BM155" s="43"/>
      <c r="BN155" s="43"/>
      <c r="BO155" s="43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</row>
    <row r="156" spans="1:120" x14ac:dyDescent="0.25">
      <c r="A156" s="90" t="s">
        <v>122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1"/>
      <c r="BJ156" s="101"/>
      <c r="BK156" s="101"/>
      <c r="BL156" s="101"/>
      <c r="BM156" s="20"/>
      <c r="BN156" s="20"/>
      <c r="BO156" s="20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</row>
    <row r="157" spans="1:120" x14ac:dyDescent="0.25">
      <c r="A157" s="102" t="s">
        <v>26</v>
      </c>
      <c r="B157" s="90"/>
      <c r="C157" s="103">
        <f t="shared" ref="C157:BG157" si="28">+C158+C159</f>
        <v>4.4814803852961509</v>
      </c>
      <c r="D157" s="103">
        <f t="shared" si="28"/>
        <v>4.2467613609913499</v>
      </c>
      <c r="E157" s="103">
        <f t="shared" si="28"/>
        <v>4.4243588512758354</v>
      </c>
      <c r="F157" s="103">
        <f t="shared" si="28"/>
        <v>4.3837720513809613</v>
      </c>
      <c r="G157" s="103">
        <f t="shared" si="28"/>
        <v>4.4894621673736763</v>
      </c>
      <c r="H157" s="103">
        <f t="shared" si="28"/>
        <v>5.4183248886934026</v>
      </c>
      <c r="I157" s="103">
        <f t="shared" si="28"/>
        <v>6.0246377303222527</v>
      </c>
      <c r="J157" s="103">
        <f t="shared" si="28"/>
        <v>6.4685424203454636</v>
      </c>
      <c r="K157" s="103">
        <f t="shared" si="28"/>
        <v>5.7439303117170972</v>
      </c>
      <c r="L157" s="103">
        <f t="shared" si="28"/>
        <v>5.7088279976973642</v>
      </c>
      <c r="M157" s="103">
        <f t="shared" si="28"/>
        <v>5.8328397637031628</v>
      </c>
      <c r="N157" s="103">
        <f t="shared" si="28"/>
        <v>4.7997867038568689</v>
      </c>
      <c r="O157" s="103">
        <f t="shared" si="28"/>
        <v>5.5655224375027919</v>
      </c>
      <c r="P157" s="103">
        <f t="shared" si="28"/>
        <v>6.1805983573459429</v>
      </c>
      <c r="Q157" s="103">
        <f t="shared" si="28"/>
        <v>5.3814291864528068</v>
      </c>
      <c r="R157" s="103">
        <f t="shared" si="28"/>
        <v>4.4274756315459411</v>
      </c>
      <c r="S157" s="103">
        <f t="shared" si="28"/>
        <v>4.3455241860252141</v>
      </c>
      <c r="T157" s="103">
        <f t="shared" si="28"/>
        <v>5.3999948973339622</v>
      </c>
      <c r="U157" s="103">
        <f t="shared" si="28"/>
        <v>5.6154658591486868</v>
      </c>
      <c r="V157" s="101">
        <f t="shared" si="28"/>
        <v>6.590750301182057</v>
      </c>
      <c r="W157" s="101">
        <f t="shared" si="28"/>
        <v>6.9644357361781388</v>
      </c>
      <c r="X157" s="101">
        <f t="shared" si="28"/>
        <v>4.9051363182621328</v>
      </c>
      <c r="Y157" s="101">
        <f t="shared" si="28"/>
        <v>5.5613573088080699</v>
      </c>
      <c r="Z157" s="101">
        <f t="shared" si="28"/>
        <v>5.8201396841388551</v>
      </c>
      <c r="AA157" s="101">
        <f t="shared" si="28"/>
        <v>6.6885781670140103</v>
      </c>
      <c r="AB157" s="101">
        <f t="shared" si="28"/>
        <v>6.8674341851883085</v>
      </c>
      <c r="AC157" s="101">
        <f t="shared" si="28"/>
        <v>6.5676900340332267</v>
      </c>
      <c r="AD157" s="101">
        <f t="shared" si="28"/>
        <v>5.8552788707080978</v>
      </c>
      <c r="AE157" s="101">
        <f t="shared" si="28"/>
        <v>4.8487189737260845</v>
      </c>
      <c r="AF157" s="101">
        <f t="shared" si="28"/>
        <v>6.159937649754788</v>
      </c>
      <c r="AG157" s="101">
        <f t="shared" si="28"/>
        <v>6.8211197232137231</v>
      </c>
      <c r="AH157" s="101">
        <f t="shared" si="28"/>
        <v>7.8532876805649821</v>
      </c>
      <c r="AI157" s="101">
        <f t="shared" si="28"/>
        <v>8.0430093001827725</v>
      </c>
      <c r="AJ157" s="101">
        <f t="shared" si="28"/>
        <v>8.280589570703361</v>
      </c>
      <c r="AK157" s="101">
        <f t="shared" si="28"/>
        <v>8.0142217699945206</v>
      </c>
      <c r="AL157" s="101">
        <f t="shared" si="28"/>
        <v>7.5787020376907277</v>
      </c>
      <c r="AM157" s="101">
        <f t="shared" si="28"/>
        <v>7.0824627844944761</v>
      </c>
      <c r="AN157" s="101">
        <f t="shared" si="28"/>
        <v>6.9656964007120221</v>
      </c>
      <c r="AO157" s="101">
        <f t="shared" si="28"/>
        <v>7.353870534292831</v>
      </c>
      <c r="AP157" s="101">
        <f t="shared" si="28"/>
        <v>7.3765722762177584</v>
      </c>
      <c r="AQ157" s="101">
        <f t="shared" si="28"/>
        <v>7.5589253491962305</v>
      </c>
      <c r="AR157" s="101">
        <f t="shared" si="28"/>
        <v>6.416154603324264</v>
      </c>
      <c r="AS157" s="101">
        <f t="shared" si="28"/>
        <v>5.9291232219215289</v>
      </c>
      <c r="AT157" s="101">
        <f t="shared" si="28"/>
        <v>5.6780068380970627</v>
      </c>
      <c r="AU157" s="101">
        <f t="shared" si="28"/>
        <v>5.4852198337524642</v>
      </c>
      <c r="AV157" s="101">
        <f t="shared" si="28"/>
        <v>5.7433492166180686</v>
      </c>
      <c r="AW157" s="101">
        <f t="shared" si="28"/>
        <v>7.0771309844117383</v>
      </c>
      <c r="AX157" s="101">
        <f t="shared" si="28"/>
        <v>7.2619319173830972</v>
      </c>
      <c r="AY157" s="101">
        <f t="shared" si="28"/>
        <v>8.5479276274697469</v>
      </c>
      <c r="AZ157" s="101">
        <f t="shared" si="28"/>
        <v>8.1273673402171607</v>
      </c>
      <c r="BA157" s="101">
        <f t="shared" si="28"/>
        <v>8.5640961379558185</v>
      </c>
      <c r="BB157" s="101">
        <f t="shared" si="28"/>
        <v>9.7739353811719738</v>
      </c>
      <c r="BC157" s="101">
        <f t="shared" si="28"/>
        <v>10.177586431178131</v>
      </c>
      <c r="BD157" s="101">
        <f t="shared" si="28"/>
        <v>9.9804627202691485</v>
      </c>
      <c r="BE157" s="101">
        <f t="shared" si="28"/>
        <v>11.025924201239823</v>
      </c>
      <c r="BF157" s="101">
        <f t="shared" si="28"/>
        <v>11.177393167150388</v>
      </c>
      <c r="BG157" s="101">
        <f t="shared" si="28"/>
        <v>11.785476694206665</v>
      </c>
      <c r="BH157" s="101">
        <f>+BH158+BH159</f>
        <v>10.946774195340979</v>
      </c>
      <c r="BI157" s="101">
        <f>+BI158+BI159</f>
        <v>10.852272927679975</v>
      </c>
      <c r="BJ157" s="101">
        <f>+BJ158+BJ159</f>
        <v>11.994924525898048</v>
      </c>
      <c r="BK157" s="101">
        <f>+BK158+BK159</f>
        <v>10.062902287869919</v>
      </c>
      <c r="BL157" s="101">
        <f>+BL158+BL159</f>
        <v>9.6758235069502376</v>
      </c>
      <c r="BM157" s="104"/>
      <c r="BN157" s="104"/>
      <c r="BO157" s="10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</row>
    <row r="158" spans="1:120" x14ac:dyDescent="0.25">
      <c r="A158" s="102" t="s">
        <v>9</v>
      </c>
      <c r="B158" s="90"/>
      <c r="C158" s="105">
        <f t="shared" ref="C158:T158" si="29">+D158*0.99</f>
        <v>0.79774943764870143</v>
      </c>
      <c r="D158" s="105">
        <f t="shared" si="29"/>
        <v>0.80580751277646612</v>
      </c>
      <c r="E158" s="105">
        <f t="shared" si="29"/>
        <v>0.81394698260249099</v>
      </c>
      <c r="F158" s="105">
        <f t="shared" si="29"/>
        <v>0.82216866929544541</v>
      </c>
      <c r="G158" s="105">
        <f t="shared" si="29"/>
        <v>0.83047340332873276</v>
      </c>
      <c r="H158" s="105">
        <f t="shared" si="29"/>
        <v>0.83886202356437656</v>
      </c>
      <c r="I158" s="105">
        <f t="shared" si="29"/>
        <v>0.8473353773377541</v>
      </c>
      <c r="J158" s="105">
        <f t="shared" si="29"/>
        <v>0.85589432054318593</v>
      </c>
      <c r="K158" s="105">
        <f t="shared" si="29"/>
        <v>0.86453971772038984</v>
      </c>
      <c r="L158" s="105">
        <f t="shared" si="29"/>
        <v>0.87327244214180788</v>
      </c>
      <c r="M158" s="105">
        <f t="shared" si="29"/>
        <v>0.88209337590081605</v>
      </c>
      <c r="N158" s="105">
        <f t="shared" si="29"/>
        <v>0.89100341000082428</v>
      </c>
      <c r="O158" s="105">
        <f t="shared" si="29"/>
        <v>0.90000344444527702</v>
      </c>
      <c r="P158" s="105">
        <f t="shared" si="29"/>
        <v>0.90909438832856271</v>
      </c>
      <c r="Q158" s="105">
        <f t="shared" si="29"/>
        <v>0.91827715992784109</v>
      </c>
      <c r="R158" s="105">
        <f t="shared" si="29"/>
        <v>0.92755268679579905</v>
      </c>
      <c r="S158" s="105">
        <f t="shared" si="29"/>
        <v>0.93692190585434254</v>
      </c>
      <c r="T158" s="105">
        <f t="shared" si="29"/>
        <v>0.94638576348923487</v>
      </c>
      <c r="U158" s="105">
        <f>+V158*0.99</f>
        <v>0.95594521564569179</v>
      </c>
      <c r="V158" s="106">
        <f t="shared" ref="V158:AG158" si="30">+V163</f>
        <v>0.96560122792494119</v>
      </c>
      <c r="W158" s="106">
        <f t="shared" si="30"/>
        <v>1.1857027209874351</v>
      </c>
      <c r="X158" s="106">
        <f t="shared" si="30"/>
        <v>0.73206957371470005</v>
      </c>
      <c r="Y158" s="106">
        <f t="shared" si="30"/>
        <v>0.67616645487038318</v>
      </c>
      <c r="Z158" s="106">
        <f t="shared" si="30"/>
        <v>0.92683824531939485</v>
      </c>
      <c r="AA158" s="106">
        <f t="shared" si="30"/>
        <v>1.2372852658479989</v>
      </c>
      <c r="AB158" s="106">
        <f t="shared" si="30"/>
        <v>1.4064414940001151</v>
      </c>
      <c r="AC158" s="106">
        <f t="shared" si="30"/>
        <v>1.4561567607568695</v>
      </c>
      <c r="AD158" s="106">
        <f t="shared" si="30"/>
        <v>1.3480737556127647</v>
      </c>
      <c r="AE158" s="106">
        <f t="shared" si="30"/>
        <v>1.2925308249757992</v>
      </c>
      <c r="AF158" s="106">
        <f t="shared" si="30"/>
        <v>1.5608572369524609</v>
      </c>
      <c r="AG158" s="106">
        <f t="shared" si="30"/>
        <v>1.8035384365300926</v>
      </c>
      <c r="AH158" s="106">
        <f>+AH163</f>
        <v>2.0094649956585919</v>
      </c>
      <c r="AI158" s="106">
        <f>+AI162</f>
        <v>2.0498585428498828</v>
      </c>
      <c r="AJ158" s="106">
        <f t="shared" ref="AJ158:BK158" si="31">+AJ162</f>
        <v>1.8900402401240552</v>
      </c>
      <c r="AK158" s="106">
        <f t="shared" si="31"/>
        <v>1.9284651159544062</v>
      </c>
      <c r="AL158" s="106">
        <f t="shared" si="31"/>
        <v>1.4591910809212181</v>
      </c>
      <c r="AM158" s="106">
        <f t="shared" si="31"/>
        <v>1.3459295080200853</v>
      </c>
      <c r="AN158" s="106">
        <f t="shared" si="31"/>
        <v>1.3740634963416829</v>
      </c>
      <c r="AO158" s="106">
        <f t="shared" si="31"/>
        <v>1.4951805052868239</v>
      </c>
      <c r="AP158" s="106">
        <f t="shared" si="31"/>
        <v>1.5267661455727923</v>
      </c>
      <c r="AQ158" s="106">
        <f t="shared" si="31"/>
        <v>1.642949103541081</v>
      </c>
      <c r="AR158" s="106">
        <f t="shared" si="31"/>
        <v>1.4641537363698911</v>
      </c>
      <c r="AS158" s="106">
        <f t="shared" si="31"/>
        <v>1.2636851432823333</v>
      </c>
      <c r="AT158" s="106">
        <f t="shared" si="31"/>
        <v>1.2476570503122604</v>
      </c>
      <c r="AU158" s="106">
        <f t="shared" si="31"/>
        <v>1.3303676499100592</v>
      </c>
      <c r="AV158" s="106">
        <f t="shared" si="31"/>
        <v>1.3693007248887727</v>
      </c>
      <c r="AW158" s="106">
        <f t="shared" si="31"/>
        <v>1.4321567181309001</v>
      </c>
      <c r="AX158" s="106">
        <f t="shared" si="31"/>
        <v>1.6588249675479272</v>
      </c>
      <c r="AY158" s="106">
        <f t="shared" si="31"/>
        <v>1.8895614789158206</v>
      </c>
      <c r="AZ158" s="106">
        <f t="shared" si="31"/>
        <v>1.7549495445029177</v>
      </c>
      <c r="BA158" s="106">
        <f t="shared" si="31"/>
        <v>1.8446615178415986</v>
      </c>
      <c r="BB158" s="106">
        <f t="shared" si="31"/>
        <v>2.0270258246586037</v>
      </c>
      <c r="BC158" s="106">
        <f t="shared" si="31"/>
        <v>2.0579044796520565</v>
      </c>
      <c r="BD158" s="106">
        <f t="shared" si="31"/>
        <v>2.0405820055643482</v>
      </c>
      <c r="BE158" s="106">
        <f t="shared" si="31"/>
        <v>2.1600927459323889</v>
      </c>
      <c r="BF158" s="106">
        <f t="shared" si="31"/>
        <v>2.2999984717627009</v>
      </c>
      <c r="BG158" s="106">
        <f t="shared" si="31"/>
        <v>2.2733222362245691</v>
      </c>
      <c r="BH158" s="106">
        <f t="shared" si="31"/>
        <v>2.1698368149555867</v>
      </c>
      <c r="BI158" s="106">
        <f t="shared" si="31"/>
        <v>2.2014394672831856</v>
      </c>
      <c r="BJ158" s="106">
        <f t="shared" si="31"/>
        <v>2.3800188794615273</v>
      </c>
      <c r="BK158" s="106">
        <f t="shared" si="31"/>
        <v>2.073868479490335</v>
      </c>
      <c r="BL158" s="106">
        <f>+BL162</f>
        <v>2.0413638186074445</v>
      </c>
      <c r="BM158" s="107"/>
      <c r="BN158" s="107"/>
      <c r="BO158" s="107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</row>
    <row r="159" spans="1:120" x14ac:dyDescent="0.25">
      <c r="A159" s="102" t="s">
        <v>108</v>
      </c>
      <c r="B159" s="90"/>
      <c r="C159" s="106">
        <f t="shared" ref="C159:BK159" si="32">+C30*100</f>
        <v>3.6837309476474491</v>
      </c>
      <c r="D159" s="106">
        <f t="shared" si="32"/>
        <v>3.4409538482148836</v>
      </c>
      <c r="E159" s="106">
        <f t="shared" si="32"/>
        <v>3.610411868673344</v>
      </c>
      <c r="F159" s="106">
        <f t="shared" si="32"/>
        <v>3.561603382085516</v>
      </c>
      <c r="G159" s="106">
        <f t="shared" si="32"/>
        <v>3.6589887640449437</v>
      </c>
      <c r="H159" s="106">
        <f t="shared" si="32"/>
        <v>4.5794628651290257</v>
      </c>
      <c r="I159" s="106">
        <f t="shared" si="32"/>
        <v>5.1773023529844986</v>
      </c>
      <c r="J159" s="106">
        <f t="shared" si="32"/>
        <v>5.6126480998022776</v>
      </c>
      <c r="K159" s="106">
        <f t="shared" si="32"/>
        <v>4.8793905939967077</v>
      </c>
      <c r="L159" s="106">
        <f t="shared" si="32"/>
        <v>4.8355555555555565</v>
      </c>
      <c r="M159" s="106">
        <f t="shared" si="32"/>
        <v>4.9507463878023472</v>
      </c>
      <c r="N159" s="106">
        <f t="shared" si="32"/>
        <v>3.9087832938560449</v>
      </c>
      <c r="O159" s="106">
        <f t="shared" si="32"/>
        <v>4.6655189930575149</v>
      </c>
      <c r="P159" s="106">
        <f t="shared" si="32"/>
        <v>5.2715039690173802</v>
      </c>
      <c r="Q159" s="106">
        <f t="shared" si="32"/>
        <v>4.4631520265249653</v>
      </c>
      <c r="R159" s="106">
        <f t="shared" si="32"/>
        <v>3.4999229447501419</v>
      </c>
      <c r="S159" s="106">
        <f t="shared" si="32"/>
        <v>3.408602280170872</v>
      </c>
      <c r="T159" s="106">
        <f t="shared" si="32"/>
        <v>4.4536091338447275</v>
      </c>
      <c r="U159" s="106">
        <f t="shared" si="32"/>
        <v>4.6595206435029946</v>
      </c>
      <c r="V159" s="106">
        <f t="shared" si="32"/>
        <v>5.6251490732571154</v>
      </c>
      <c r="W159" s="106">
        <f t="shared" si="32"/>
        <v>5.7787330151907037</v>
      </c>
      <c r="X159" s="106">
        <f t="shared" si="32"/>
        <v>4.173066744547433</v>
      </c>
      <c r="Y159" s="106">
        <f t="shared" si="32"/>
        <v>4.8851908539376865</v>
      </c>
      <c r="Z159" s="106">
        <f t="shared" si="32"/>
        <v>4.89330143881946</v>
      </c>
      <c r="AA159" s="106">
        <f t="shared" si="32"/>
        <v>5.4512929011660116</v>
      </c>
      <c r="AB159" s="106">
        <f t="shared" si="32"/>
        <v>5.4609926911881939</v>
      </c>
      <c r="AC159" s="106">
        <f t="shared" si="32"/>
        <v>5.1115332732763568</v>
      </c>
      <c r="AD159" s="106">
        <f t="shared" si="32"/>
        <v>4.5072051150953332</v>
      </c>
      <c r="AE159" s="106">
        <f t="shared" si="32"/>
        <v>3.5561881487502855</v>
      </c>
      <c r="AF159" s="106">
        <f t="shared" si="32"/>
        <v>4.5990804128023273</v>
      </c>
      <c r="AG159" s="106">
        <f t="shared" si="32"/>
        <v>5.0175812866836305</v>
      </c>
      <c r="AH159" s="106">
        <f t="shared" si="32"/>
        <v>5.8438226849063897</v>
      </c>
      <c r="AI159" s="106">
        <f t="shared" si="32"/>
        <v>5.9931507573328897</v>
      </c>
      <c r="AJ159" s="106">
        <f t="shared" si="32"/>
        <v>6.3905493305793053</v>
      </c>
      <c r="AK159" s="106">
        <f t="shared" si="32"/>
        <v>6.0857566540401153</v>
      </c>
      <c r="AL159" s="106">
        <f t="shared" si="32"/>
        <v>6.1195109567695098</v>
      </c>
      <c r="AM159" s="106">
        <f t="shared" si="32"/>
        <v>5.7365332764743906</v>
      </c>
      <c r="AN159" s="106">
        <f t="shared" si="32"/>
        <v>5.5916329043703392</v>
      </c>
      <c r="AO159" s="106">
        <f t="shared" si="32"/>
        <v>5.8586900290060067</v>
      </c>
      <c r="AP159" s="106">
        <f t="shared" si="32"/>
        <v>5.849806130644966</v>
      </c>
      <c r="AQ159" s="106">
        <f t="shared" si="32"/>
        <v>5.9159762456551492</v>
      </c>
      <c r="AR159" s="106">
        <f t="shared" si="32"/>
        <v>4.9520008669543731</v>
      </c>
      <c r="AS159" s="106">
        <f t="shared" si="32"/>
        <v>4.6654380786391956</v>
      </c>
      <c r="AT159" s="106">
        <f t="shared" si="32"/>
        <v>4.4303497877848024</v>
      </c>
      <c r="AU159" s="106">
        <f t="shared" si="32"/>
        <v>4.1548521838424053</v>
      </c>
      <c r="AV159" s="106">
        <f t="shared" si="32"/>
        <v>4.3740484917292957</v>
      </c>
      <c r="AW159" s="106">
        <f t="shared" si="32"/>
        <v>5.6449742662808386</v>
      </c>
      <c r="AX159" s="106">
        <f t="shared" si="32"/>
        <v>5.60310694983517</v>
      </c>
      <c r="AY159" s="106">
        <f t="shared" si="32"/>
        <v>6.6583661485539265</v>
      </c>
      <c r="AZ159" s="106">
        <f t="shared" si="32"/>
        <v>6.3724177957142425</v>
      </c>
      <c r="BA159" s="106">
        <f t="shared" si="32"/>
        <v>6.7194346201142192</v>
      </c>
      <c r="BB159" s="106">
        <f t="shared" si="32"/>
        <v>7.7469095565133692</v>
      </c>
      <c r="BC159" s="106">
        <f t="shared" si="32"/>
        <v>8.1196819515260756</v>
      </c>
      <c r="BD159" s="106">
        <f t="shared" si="32"/>
        <v>7.9398807147047998</v>
      </c>
      <c r="BE159" s="106">
        <f t="shared" si="32"/>
        <v>8.8658314553074344</v>
      </c>
      <c r="BF159" s="106">
        <f t="shared" si="32"/>
        <v>8.8773946953876877</v>
      </c>
      <c r="BG159" s="106">
        <f t="shared" si="32"/>
        <v>9.5121544579820956</v>
      </c>
      <c r="BH159" s="106">
        <f t="shared" si="32"/>
        <v>8.7769373803853927</v>
      </c>
      <c r="BI159" s="106">
        <f t="shared" si="32"/>
        <v>8.6508334603967896</v>
      </c>
      <c r="BJ159" s="106">
        <f t="shared" si="32"/>
        <v>9.6149056464365206</v>
      </c>
      <c r="BK159" s="106">
        <f t="shared" si="32"/>
        <v>7.9890338083795838</v>
      </c>
      <c r="BL159" s="106">
        <f>+BL30*100</f>
        <v>7.634459688342794</v>
      </c>
      <c r="BM159" s="108"/>
      <c r="BN159" s="108"/>
      <c r="BO159" s="108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</row>
    <row r="160" spans="1:120" x14ac:dyDescent="0.25">
      <c r="A160" s="90"/>
      <c r="B160" s="90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98"/>
      <c r="BE160" s="98"/>
      <c r="BF160" s="98"/>
      <c r="BG160" s="98"/>
      <c r="BH160" s="98"/>
      <c r="BI160" s="98"/>
      <c r="BJ160" s="98"/>
      <c r="BK160" s="98"/>
      <c r="BL160" s="98"/>
      <c r="BM160" s="108"/>
      <c r="BN160" s="108"/>
      <c r="BO160" s="108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</row>
    <row r="161" spans="1:120" x14ac:dyDescent="0.25">
      <c r="A161" s="90" t="s">
        <v>123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109">
        <v>4.1125100000000005E-2</v>
      </c>
      <c r="W161" s="109">
        <v>0.1024</v>
      </c>
      <c r="X161" s="109">
        <v>0.1842</v>
      </c>
      <c r="Y161" s="109">
        <v>0.83479999999999999</v>
      </c>
      <c r="Z161" s="109">
        <v>7.9627999999999997</v>
      </c>
      <c r="AA161" s="109">
        <v>73.542900000000003</v>
      </c>
      <c r="AB161" s="109">
        <v>143</v>
      </c>
      <c r="AC161" s="109">
        <v>0.34350000000000003</v>
      </c>
      <c r="AD161" s="109">
        <v>1.4774</v>
      </c>
      <c r="AE161" s="109">
        <v>44.09</v>
      </c>
      <c r="AF161" s="109">
        <v>1015.55</v>
      </c>
      <c r="AG161" s="109">
        <v>2984.57</v>
      </c>
      <c r="AH161" s="109">
        <v>4214.7811121500017</v>
      </c>
      <c r="AI161" s="109">
        <v>4848.0175367954071</v>
      </c>
      <c r="AJ161" s="109">
        <v>4901.4083546111196</v>
      </c>
      <c r="AK161" s="109">
        <v>5049.3202884252787</v>
      </c>
      <c r="AL161" s="109">
        <v>4059.212185816154</v>
      </c>
      <c r="AM161" s="110">
        <v>4058.5997302700002</v>
      </c>
      <c r="AN161" s="110">
        <v>4261.989811460001</v>
      </c>
      <c r="AO161" s="110">
        <v>4429.199376470001</v>
      </c>
      <c r="AP161" s="110">
        <v>4566.878535545512</v>
      </c>
      <c r="AQ161" s="110">
        <v>4680.3408986961676</v>
      </c>
      <c r="AR161" s="110">
        <v>4887.7949234081871</v>
      </c>
      <c r="AS161" s="110">
        <v>5110.4696010571042</v>
      </c>
      <c r="AT161" s="110">
        <v>6052.5739291194523</v>
      </c>
      <c r="AU161" s="110">
        <v>7749.8994011346176</v>
      </c>
      <c r="AV161" s="110">
        <v>9802.8823823612765</v>
      </c>
      <c r="AW161" s="110">
        <v>12846.161823273002</v>
      </c>
      <c r="AX161" s="110">
        <v>19070.616389040002</v>
      </c>
      <c r="AY161" s="110">
        <v>23580.390749722988</v>
      </c>
      <c r="AZ161" s="110">
        <v>29162.363820774106</v>
      </c>
      <c r="BA161" s="110">
        <v>40195.619104169789</v>
      </c>
      <c r="BB161" s="110">
        <v>53471.194935574764</v>
      </c>
      <c r="BC161" s="110">
        <v>68904.990371797699</v>
      </c>
      <c r="BD161" s="110">
        <v>93440.01361615822</v>
      </c>
      <c r="BE161" s="110">
        <v>128622.95791360395</v>
      </c>
      <c r="BF161" s="110">
        <v>189247.54405453446</v>
      </c>
      <c r="BG161" s="110">
        <v>242341.34480482829</v>
      </c>
      <c r="BH161" s="110">
        <v>319938.33037081588</v>
      </c>
      <c r="BI161" s="111">
        <v>479963.47499024624</v>
      </c>
      <c r="BJ161" s="111">
        <v>654063.45970055799</v>
      </c>
      <c r="BK161" s="111">
        <v>961159.80051879643</v>
      </c>
      <c r="BL161" s="112">
        <f>+[17]Provincias!AG31</f>
        <v>1682827.5310802124</v>
      </c>
      <c r="BM161" s="113"/>
      <c r="BN161" s="113"/>
      <c r="BO161" s="113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</row>
    <row r="162" spans="1:120" x14ac:dyDescent="0.25">
      <c r="A162" s="90" t="s">
        <v>124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114">
        <f t="shared" ref="AI162:BL162" si="33">+AI161/AI164*100</f>
        <v>2.0498585428498828</v>
      </c>
      <c r="AJ162" s="114">
        <f t="shared" si="33"/>
        <v>1.8900402401240552</v>
      </c>
      <c r="AK162" s="114">
        <f t="shared" si="33"/>
        <v>1.9284651159544062</v>
      </c>
      <c r="AL162" s="114">
        <f t="shared" si="33"/>
        <v>1.4591910809212181</v>
      </c>
      <c r="AM162" s="114">
        <f t="shared" si="33"/>
        <v>1.3459295080200853</v>
      </c>
      <c r="AN162" s="114">
        <f t="shared" si="33"/>
        <v>1.3740634963416829</v>
      </c>
      <c r="AO162" s="114">
        <f t="shared" si="33"/>
        <v>1.4951805052868239</v>
      </c>
      <c r="AP162" s="114">
        <f t="shared" si="33"/>
        <v>1.5267661455727923</v>
      </c>
      <c r="AQ162" s="114">
        <f t="shared" si="33"/>
        <v>1.642949103541081</v>
      </c>
      <c r="AR162" s="114">
        <f t="shared" si="33"/>
        <v>1.4641537363698911</v>
      </c>
      <c r="AS162" s="114">
        <f t="shared" si="33"/>
        <v>1.2636851432823333</v>
      </c>
      <c r="AT162" s="114">
        <f t="shared" si="33"/>
        <v>1.2476570503122604</v>
      </c>
      <c r="AU162" s="114">
        <f t="shared" si="33"/>
        <v>1.3303676499100592</v>
      </c>
      <c r="AV162" s="114">
        <f t="shared" si="33"/>
        <v>1.3693007248887727</v>
      </c>
      <c r="AW162" s="114">
        <f t="shared" si="33"/>
        <v>1.4321567181309001</v>
      </c>
      <c r="AX162" s="114">
        <f t="shared" si="33"/>
        <v>1.6588249675479272</v>
      </c>
      <c r="AY162" s="114">
        <f t="shared" si="33"/>
        <v>1.8895614789158206</v>
      </c>
      <c r="AZ162" s="114">
        <f t="shared" si="33"/>
        <v>1.7549495445029177</v>
      </c>
      <c r="BA162" s="114">
        <f t="shared" si="33"/>
        <v>1.8446615178415986</v>
      </c>
      <c r="BB162" s="114">
        <f t="shared" si="33"/>
        <v>2.0270258246586037</v>
      </c>
      <c r="BC162" s="114">
        <f t="shared" si="33"/>
        <v>2.0579044796520565</v>
      </c>
      <c r="BD162" s="114">
        <f t="shared" si="33"/>
        <v>2.0405820055643482</v>
      </c>
      <c r="BE162" s="114">
        <f t="shared" si="33"/>
        <v>2.1600927459323889</v>
      </c>
      <c r="BF162" s="114">
        <f t="shared" si="33"/>
        <v>2.2999984717627009</v>
      </c>
      <c r="BG162" s="114">
        <f t="shared" si="33"/>
        <v>2.2733222362245691</v>
      </c>
      <c r="BH162" s="114">
        <f t="shared" si="33"/>
        <v>2.1698368149555867</v>
      </c>
      <c r="BI162" s="114">
        <f t="shared" si="33"/>
        <v>2.2014394672831856</v>
      </c>
      <c r="BJ162" s="114">
        <f t="shared" si="33"/>
        <v>2.3800188794615273</v>
      </c>
      <c r="BK162" s="114">
        <f t="shared" si="33"/>
        <v>2.073868479490335</v>
      </c>
      <c r="BL162" s="114">
        <f t="shared" si="33"/>
        <v>2.0413638186074445</v>
      </c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</row>
    <row r="163" spans="1:120" x14ac:dyDescent="0.25">
      <c r="A163" s="90" t="s">
        <v>125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115">
        <v>0.96560122792494119</v>
      </c>
      <c r="W163" s="115">
        <v>1.1857027209874351</v>
      </c>
      <c r="X163" s="115">
        <v>0.73206957371470005</v>
      </c>
      <c r="Y163" s="115">
        <v>0.67616645487038318</v>
      </c>
      <c r="Z163" s="115">
        <v>0.92683824531939485</v>
      </c>
      <c r="AA163" s="115">
        <v>1.2372852658479989</v>
      </c>
      <c r="AB163" s="115">
        <v>1.4064414940001151</v>
      </c>
      <c r="AC163" s="115">
        <v>1.4561567607568695</v>
      </c>
      <c r="AD163" s="115">
        <v>1.3480737556127647</v>
      </c>
      <c r="AE163" s="115">
        <v>1.2925308249757992</v>
      </c>
      <c r="AF163" s="115">
        <v>1.5608572369524609</v>
      </c>
      <c r="AG163" s="115">
        <v>1.8035384365300926</v>
      </c>
      <c r="AH163" s="115">
        <v>2.0094649956585919</v>
      </c>
      <c r="AI163" s="114">
        <v>2.0498585374521792</v>
      </c>
      <c r="AJ163" s="114">
        <v>1.9039034836904258</v>
      </c>
      <c r="AK163" s="114">
        <v>1.9568590477773571</v>
      </c>
      <c r="AL163" s="114">
        <v>1.4915362109675645</v>
      </c>
      <c r="AM163" s="114">
        <v>1.3858551146814022</v>
      </c>
      <c r="AN163" s="114">
        <v>1.4256608840644205</v>
      </c>
      <c r="AO163" s="114">
        <v>1.5622009508377344</v>
      </c>
      <c r="AP163" s="114">
        <v>1.6069030430630065</v>
      </c>
      <c r="AQ163" s="114">
        <v>1.7418675945087891</v>
      </c>
      <c r="AR163" s="114">
        <v>1.563693350141786</v>
      </c>
      <c r="AS163" s="114">
        <v>1.3594951671513915</v>
      </c>
      <c r="AT163" s="114">
        <v>1.2476570503122604</v>
      </c>
      <c r="AU163" s="114">
        <v>1.3303676499100592</v>
      </c>
      <c r="AV163" s="114">
        <v>1.3693007248887727</v>
      </c>
      <c r="AW163" s="114">
        <v>1.4321567181309001</v>
      </c>
      <c r="AX163" s="114">
        <v>1.6588249675479272</v>
      </c>
      <c r="AY163" s="114">
        <v>1.8895614789158206</v>
      </c>
      <c r="AZ163" s="114">
        <v>1.7549495445029177</v>
      </c>
      <c r="BA163" s="114">
        <v>1.8446615178415986</v>
      </c>
      <c r="BB163" s="114">
        <v>2.0270258246586037</v>
      </c>
      <c r="BC163" s="114">
        <v>2.0579044796520565</v>
      </c>
      <c r="BD163" s="114">
        <v>2.0405820055643482</v>
      </c>
      <c r="BE163" s="114">
        <v>2.1600927459323889</v>
      </c>
      <c r="BF163" s="114">
        <v>2.2999984717627009</v>
      </c>
      <c r="BG163" s="114">
        <v>2.2733222362245691</v>
      </c>
      <c r="BH163" s="114">
        <v>2.1698368149555867</v>
      </c>
      <c r="BI163" s="114">
        <v>2.2263363333111559</v>
      </c>
      <c r="BJ163" s="114">
        <v>2.4050253659047618</v>
      </c>
      <c r="BK163" s="114">
        <v>2.0767435068855877</v>
      </c>
      <c r="BL163" s="114"/>
      <c r="BM163" s="107"/>
      <c r="BN163" s="107"/>
      <c r="BO163" s="107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</row>
    <row r="164" spans="1:120" x14ac:dyDescent="0.25">
      <c r="A164" s="90" t="s">
        <v>126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109">
        <v>236504.98</v>
      </c>
      <c r="AJ164" s="109">
        <v>259328.25399999999</v>
      </c>
      <c r="AK164" s="109">
        <v>261831.041</v>
      </c>
      <c r="AL164" s="109">
        <v>278182.36</v>
      </c>
      <c r="AM164" s="110">
        <v>301546.23300000001</v>
      </c>
      <c r="AN164" s="110">
        <v>310174.15299999999</v>
      </c>
      <c r="AO164" s="110">
        <v>296231.75</v>
      </c>
      <c r="AP164" s="110">
        <v>299121.02444688213</v>
      </c>
      <c r="AQ164" s="110">
        <v>284874.36942559789</v>
      </c>
      <c r="AR164" s="110">
        <v>333830.71749873791</v>
      </c>
      <c r="AS164" s="110">
        <v>404410.04060418234</v>
      </c>
      <c r="AT164" s="110">
        <v>485115.19472475466</v>
      </c>
      <c r="AU164" s="110">
        <v>582538.17293727468</v>
      </c>
      <c r="AV164" s="110">
        <v>715904.27173384849</v>
      </c>
      <c r="AW164" s="110">
        <v>896980.17407190299</v>
      </c>
      <c r="AX164" s="110">
        <v>1149646.0905836353</v>
      </c>
      <c r="AY164" s="110">
        <v>1247929.2689250195</v>
      </c>
      <c r="AZ164" s="110">
        <v>1661720.9259445816</v>
      </c>
      <c r="BA164" s="110">
        <v>2179024.1036307774</v>
      </c>
      <c r="BB164" s="110">
        <v>2637913.8482155497</v>
      </c>
      <c r="BC164" s="110">
        <v>3348308.4882272054</v>
      </c>
      <c r="BD164" s="110">
        <v>4579086.4254100993</v>
      </c>
      <c r="BE164" s="110">
        <v>5954510.895692341</v>
      </c>
      <c r="BF164" s="110">
        <v>8228159.5565364286</v>
      </c>
      <c r="BG164" s="110">
        <v>10660228.494808454</v>
      </c>
      <c r="BH164" s="110">
        <v>14744810.677265817</v>
      </c>
      <c r="BI164" s="111">
        <v>21802256.301990129</v>
      </c>
      <c r="BJ164" s="111">
        <v>27481439.972801309</v>
      </c>
      <c r="BK164" s="111">
        <v>46346227.353578709</v>
      </c>
      <c r="BL164" s="111">
        <v>82436433.708724469</v>
      </c>
      <c r="BM164" s="107"/>
      <c r="BN164" s="107"/>
      <c r="BO164" s="107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</row>
    <row r="165" spans="1:120" x14ac:dyDescent="0.25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4"/>
      <c r="BJ165" s="94"/>
      <c r="BK165" s="94"/>
      <c r="BL165" s="94"/>
      <c r="BM165" s="1"/>
      <c r="BN165" s="1"/>
      <c r="BO165" s="1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</row>
    <row r="166" spans="1:120" x14ac:dyDescent="0.25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4"/>
      <c r="BJ166" s="94"/>
      <c r="BK166" s="94"/>
      <c r="BL166" s="94"/>
      <c r="BM166" s="107"/>
      <c r="BN166" s="107"/>
      <c r="BO166" s="107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</row>
    <row r="167" spans="1:120" x14ac:dyDescent="0.25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4"/>
      <c r="BJ167" s="94"/>
      <c r="BK167" s="94"/>
      <c r="BL167" s="94"/>
      <c r="BM167" s="107"/>
      <c r="BN167" s="107"/>
      <c r="BO167" s="107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</row>
    <row r="168" spans="1:120" x14ac:dyDescent="0.25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  <c r="AX168" s="93"/>
      <c r="AY168" s="93"/>
      <c r="AZ168" s="93"/>
      <c r="BA168" s="93"/>
      <c r="BB168" s="93"/>
      <c r="BC168" s="93"/>
      <c r="BD168" s="93"/>
      <c r="BE168" s="93"/>
      <c r="BF168" s="93"/>
      <c r="BG168" s="93"/>
      <c r="BH168" s="93"/>
      <c r="BI168" s="94"/>
      <c r="BJ168" s="94"/>
      <c r="BK168" s="94"/>
      <c r="BL168" s="94"/>
      <c r="BM168" s="107"/>
      <c r="BN168" s="107"/>
      <c r="BO168" s="107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</row>
    <row r="169" spans="1:120" x14ac:dyDescent="0.25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4"/>
      <c r="BJ169" s="94"/>
      <c r="BK169" s="94"/>
      <c r="BL169" s="94"/>
      <c r="BM169" s="107"/>
      <c r="BN169" s="107"/>
      <c r="BO169" s="107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</row>
    <row r="170" spans="1:120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M170" s="107"/>
      <c r="BN170" s="107"/>
      <c r="BO170" s="107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</row>
    <row r="171" spans="1:120" x14ac:dyDescent="0.25">
      <c r="A171" s="15"/>
      <c r="B171" s="15"/>
      <c r="C171" s="117">
        <f t="shared" ref="C171:BK171" si="34">+C129/C128</f>
        <v>0.7542107518375688</v>
      </c>
      <c r="D171" s="117">
        <f t="shared" si="34"/>
        <v>0.73694185852054184</v>
      </c>
      <c r="E171" s="117">
        <f t="shared" si="34"/>
        <v>0.73549042703064726</v>
      </c>
      <c r="F171" s="117">
        <f t="shared" si="34"/>
        <v>0.7362512060345584</v>
      </c>
      <c r="G171" s="117">
        <f t="shared" si="34"/>
        <v>0.70452760360504274</v>
      </c>
      <c r="H171" s="117">
        <f t="shared" si="34"/>
        <v>0.70394762442118375</v>
      </c>
      <c r="I171" s="117">
        <f t="shared" si="34"/>
        <v>0.72052268602540825</v>
      </c>
      <c r="J171" s="117">
        <f t="shared" si="34"/>
        <v>0.70801457311120619</v>
      </c>
      <c r="K171" s="117">
        <f t="shared" si="34"/>
        <v>0.6882821768116425</v>
      </c>
      <c r="L171" s="117">
        <f t="shared" si="34"/>
        <v>0.69151667344734224</v>
      </c>
      <c r="M171" s="117">
        <f t="shared" si="34"/>
        <v>0.70858110232095151</v>
      </c>
      <c r="N171" s="117">
        <f t="shared" si="34"/>
        <v>0.6973944836010102</v>
      </c>
      <c r="O171" s="117">
        <f t="shared" si="34"/>
        <v>0.68759416936298068</v>
      </c>
      <c r="P171" s="117">
        <f t="shared" si="34"/>
        <v>0.66479147162409169</v>
      </c>
      <c r="Q171" s="117">
        <f t="shared" si="34"/>
        <v>0.64589262217505417</v>
      </c>
      <c r="R171" s="117">
        <f t="shared" si="34"/>
        <v>0.68801337624265047</v>
      </c>
      <c r="S171" s="117">
        <f t="shared" si="34"/>
        <v>0.63990526721621477</v>
      </c>
      <c r="T171" s="117">
        <f t="shared" si="34"/>
        <v>0.64435545509776138</v>
      </c>
      <c r="U171" s="117">
        <f t="shared" si="34"/>
        <v>0.64412096381033046</v>
      </c>
      <c r="V171" s="117">
        <f t="shared" si="34"/>
        <v>0.63854647037956724</v>
      </c>
      <c r="W171" s="117">
        <f t="shared" si="34"/>
        <v>0.62601616547483174</v>
      </c>
      <c r="X171" s="117">
        <f t="shared" si="34"/>
        <v>0.6636903039073806</v>
      </c>
      <c r="Y171" s="117">
        <f t="shared" si="34"/>
        <v>0.65744467700674425</v>
      </c>
      <c r="Z171" s="117">
        <f t="shared" si="34"/>
        <v>0.60456560306220486</v>
      </c>
      <c r="AA171" s="117">
        <f t="shared" si="34"/>
        <v>0.60306168552166484</v>
      </c>
      <c r="AB171" s="117">
        <f t="shared" si="34"/>
        <v>0.54673872050335848</v>
      </c>
      <c r="AC171" s="117">
        <f t="shared" si="34"/>
        <v>0.5668782368287838</v>
      </c>
      <c r="AD171" s="117">
        <f t="shared" si="34"/>
        <v>0.59017155669888066</v>
      </c>
      <c r="AE171" s="117">
        <f t="shared" si="34"/>
        <v>0.59587849176767171</v>
      </c>
      <c r="AF171" s="117">
        <f t="shared" si="34"/>
        <v>0.56427054898392481</v>
      </c>
      <c r="AG171" s="117">
        <f t="shared" si="34"/>
        <v>0.53415245591021721</v>
      </c>
      <c r="AH171" s="117">
        <f t="shared" si="34"/>
        <v>0.5024722367028418</v>
      </c>
      <c r="AI171" s="117">
        <f t="shared" si="34"/>
        <v>0.53043412717054828</v>
      </c>
      <c r="AJ171" s="117">
        <f t="shared" si="34"/>
        <v>0.54266243966887817</v>
      </c>
      <c r="AK171" s="117">
        <f t="shared" si="34"/>
        <v>0.53518721212381926</v>
      </c>
      <c r="AL171" s="117">
        <f t="shared" si="34"/>
        <v>0.54253479835122842</v>
      </c>
      <c r="AM171" s="117">
        <f t="shared" si="34"/>
        <v>0.52261659691588436</v>
      </c>
      <c r="AN171" s="117">
        <f t="shared" si="34"/>
        <v>0.51022535146026815</v>
      </c>
      <c r="AO171" s="117">
        <f t="shared" si="34"/>
        <v>0.50905434294616936</v>
      </c>
      <c r="AP171" s="117">
        <f t="shared" si="34"/>
        <v>0.50764170710109491</v>
      </c>
      <c r="AQ171" s="117">
        <f t="shared" si="34"/>
        <v>0.5071945168003027</v>
      </c>
      <c r="AR171" s="117">
        <f t="shared" si="34"/>
        <v>0.52670542065172565</v>
      </c>
      <c r="AS171" s="117">
        <f t="shared" si="34"/>
        <v>0.5427527385701314</v>
      </c>
      <c r="AT171" s="117">
        <f t="shared" si="34"/>
        <v>0.50776079779708205</v>
      </c>
      <c r="AU171" s="117">
        <f t="shared" si="34"/>
        <v>0.50637001733228804</v>
      </c>
      <c r="AV171" s="117">
        <f t="shared" si="34"/>
        <v>0.50647799000748839</v>
      </c>
      <c r="AW171" s="117">
        <f t="shared" si="34"/>
        <v>0.53086744728864288</v>
      </c>
      <c r="AX171" s="117">
        <f t="shared" si="34"/>
        <v>0.54533290987384297</v>
      </c>
      <c r="AY171" s="117">
        <f t="shared" si="34"/>
        <v>0.56323314116065859</v>
      </c>
      <c r="AZ171" s="117">
        <f t="shared" si="34"/>
        <v>0.58349973660281573</v>
      </c>
      <c r="BA171" s="117">
        <f t="shared" si="34"/>
        <v>0.5851801201089708</v>
      </c>
      <c r="BB171" s="117">
        <f t="shared" si="34"/>
        <v>0.59242900317462577</v>
      </c>
      <c r="BC171" s="117">
        <f t="shared" si="34"/>
        <v>0.59608920141550803</v>
      </c>
      <c r="BD171" s="117">
        <f t="shared" si="34"/>
        <v>0.60745489937052166</v>
      </c>
      <c r="BE171" s="117">
        <f t="shared" si="34"/>
        <v>0.5914744401768659</v>
      </c>
      <c r="BF171" s="117">
        <f t="shared" si="34"/>
        <v>0.59291294891781066</v>
      </c>
      <c r="BG171" s="117">
        <f t="shared" si="34"/>
        <v>0.57377167260612638</v>
      </c>
      <c r="BH171" s="117">
        <f t="shared" si="34"/>
        <v>0.57507545485770628</v>
      </c>
      <c r="BI171" s="117">
        <f t="shared" si="34"/>
        <v>0.57286513924626847</v>
      </c>
      <c r="BJ171" s="117">
        <f t="shared" si="34"/>
        <v>0.61095114362695546</v>
      </c>
      <c r="BK171" s="117">
        <f t="shared" si="34"/>
        <v>0.60038000644326528</v>
      </c>
      <c r="BL171" s="117">
        <f>+BL129/BL128</f>
        <v>0.59063667255342867</v>
      </c>
      <c r="BM171" s="107"/>
      <c r="BN171" s="107"/>
      <c r="BO171" s="107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</row>
    <row r="172" spans="1:120" x14ac:dyDescent="0.25">
      <c r="A172" s="15"/>
      <c r="B172" s="15"/>
      <c r="C172" s="117">
        <f t="shared" ref="C172:BK172" si="35">1-C171</f>
        <v>0.2457892481624312</v>
      </c>
      <c r="D172" s="117">
        <f t="shared" si="35"/>
        <v>0.26305814147945816</v>
      </c>
      <c r="E172" s="117">
        <f t="shared" si="35"/>
        <v>0.26450957296935274</v>
      </c>
      <c r="F172" s="117">
        <f t="shared" si="35"/>
        <v>0.2637487939654416</v>
      </c>
      <c r="G172" s="117">
        <f t="shared" si="35"/>
        <v>0.29547239639495726</v>
      </c>
      <c r="H172" s="117">
        <f t="shared" si="35"/>
        <v>0.29605237557881625</v>
      </c>
      <c r="I172" s="117">
        <f t="shared" si="35"/>
        <v>0.27947731397459175</v>
      </c>
      <c r="J172" s="117">
        <f t="shared" si="35"/>
        <v>0.29198542688879381</v>
      </c>
      <c r="K172" s="117">
        <f t="shared" si="35"/>
        <v>0.3117178231883575</v>
      </c>
      <c r="L172" s="117">
        <f t="shared" si="35"/>
        <v>0.30848332655265776</v>
      </c>
      <c r="M172" s="117">
        <f t="shared" si="35"/>
        <v>0.29141889767904849</v>
      </c>
      <c r="N172" s="117">
        <f t="shared" si="35"/>
        <v>0.3026055163989898</v>
      </c>
      <c r="O172" s="117">
        <f t="shared" si="35"/>
        <v>0.31240583063701932</v>
      </c>
      <c r="P172" s="117">
        <f t="shared" si="35"/>
        <v>0.33520852837590831</v>
      </c>
      <c r="Q172" s="117">
        <f t="shared" si="35"/>
        <v>0.35410737782494583</v>
      </c>
      <c r="R172" s="117">
        <f t="shared" si="35"/>
        <v>0.31198662375734953</v>
      </c>
      <c r="S172" s="117">
        <f t="shared" si="35"/>
        <v>0.36009473278378523</v>
      </c>
      <c r="T172" s="117">
        <f t="shared" si="35"/>
        <v>0.35564454490223862</v>
      </c>
      <c r="U172" s="117">
        <f t="shared" si="35"/>
        <v>0.35587903618966954</v>
      </c>
      <c r="V172" s="117">
        <f t="shared" si="35"/>
        <v>0.36145352962043276</v>
      </c>
      <c r="W172" s="117">
        <f t="shared" si="35"/>
        <v>0.37398383452516826</v>
      </c>
      <c r="X172" s="117">
        <f t="shared" si="35"/>
        <v>0.3363096960926194</v>
      </c>
      <c r="Y172" s="117">
        <f t="shared" si="35"/>
        <v>0.34255532299325575</v>
      </c>
      <c r="Z172" s="117">
        <f t="shared" si="35"/>
        <v>0.39543439693779514</v>
      </c>
      <c r="AA172" s="117">
        <f t="shared" si="35"/>
        <v>0.39693831447833516</v>
      </c>
      <c r="AB172" s="117">
        <f t="shared" si="35"/>
        <v>0.45326127949664152</v>
      </c>
      <c r="AC172" s="117">
        <f t="shared" si="35"/>
        <v>0.4331217631712162</v>
      </c>
      <c r="AD172" s="117">
        <f t="shared" si="35"/>
        <v>0.40982844330111934</v>
      </c>
      <c r="AE172" s="117">
        <f t="shared" si="35"/>
        <v>0.40412150823232829</v>
      </c>
      <c r="AF172" s="117">
        <f t="shared" si="35"/>
        <v>0.43572945101607519</v>
      </c>
      <c r="AG172" s="117">
        <f t="shared" si="35"/>
        <v>0.46584754408978279</v>
      </c>
      <c r="AH172" s="117">
        <f t="shared" si="35"/>
        <v>0.4975277632971582</v>
      </c>
      <c r="AI172" s="117">
        <f t="shared" si="35"/>
        <v>0.46956587282945172</v>
      </c>
      <c r="AJ172" s="117">
        <f t="shared" si="35"/>
        <v>0.45733756033112183</v>
      </c>
      <c r="AK172" s="117">
        <f t="shared" si="35"/>
        <v>0.46481278787618074</v>
      </c>
      <c r="AL172" s="117">
        <f t="shared" si="35"/>
        <v>0.45746520164877158</v>
      </c>
      <c r="AM172" s="117">
        <f t="shared" si="35"/>
        <v>0.47738340308411564</v>
      </c>
      <c r="AN172" s="117">
        <f t="shared" si="35"/>
        <v>0.48977464853973185</v>
      </c>
      <c r="AO172" s="117">
        <f t="shared" si="35"/>
        <v>0.49094565705383064</v>
      </c>
      <c r="AP172" s="117">
        <f t="shared" si="35"/>
        <v>0.49235829289890509</v>
      </c>
      <c r="AQ172" s="117">
        <f t="shared" si="35"/>
        <v>0.4928054831996973</v>
      </c>
      <c r="AR172" s="117">
        <f t="shared" si="35"/>
        <v>0.47329457934827435</v>
      </c>
      <c r="AS172" s="117">
        <f t="shared" si="35"/>
        <v>0.4572472614298686</v>
      </c>
      <c r="AT172" s="117">
        <f t="shared" si="35"/>
        <v>0.49223920220291795</v>
      </c>
      <c r="AU172" s="117">
        <f t="shared" si="35"/>
        <v>0.49362998266771196</v>
      </c>
      <c r="AV172" s="117">
        <f t="shared" si="35"/>
        <v>0.49352200999251161</v>
      </c>
      <c r="AW172" s="117">
        <f t="shared" si="35"/>
        <v>0.46913255271135712</v>
      </c>
      <c r="AX172" s="117">
        <f t="shared" si="35"/>
        <v>0.45466709012615703</v>
      </c>
      <c r="AY172" s="117">
        <f t="shared" si="35"/>
        <v>0.43676685883934141</v>
      </c>
      <c r="AZ172" s="117">
        <f t="shared" si="35"/>
        <v>0.41650026339718427</v>
      </c>
      <c r="BA172" s="117">
        <f t="shared" si="35"/>
        <v>0.4148198798910292</v>
      </c>
      <c r="BB172" s="117">
        <f t="shared" si="35"/>
        <v>0.40757099682537423</v>
      </c>
      <c r="BC172" s="117">
        <f t="shared" si="35"/>
        <v>0.40391079858449197</v>
      </c>
      <c r="BD172" s="117">
        <f t="shared" si="35"/>
        <v>0.39254510062947834</v>
      </c>
      <c r="BE172" s="117">
        <f t="shared" si="35"/>
        <v>0.4085255598231341</v>
      </c>
      <c r="BF172" s="117">
        <f t="shared" si="35"/>
        <v>0.40708705108218934</v>
      </c>
      <c r="BG172" s="117">
        <f t="shared" si="35"/>
        <v>0.42622832739387362</v>
      </c>
      <c r="BH172" s="117">
        <f t="shared" si="35"/>
        <v>0.42492454514229372</v>
      </c>
      <c r="BI172" s="117">
        <f t="shared" si="35"/>
        <v>0.42713486075373153</v>
      </c>
      <c r="BJ172" s="117">
        <f t="shared" si="35"/>
        <v>0.38904885637304454</v>
      </c>
      <c r="BK172" s="117">
        <f t="shared" si="35"/>
        <v>0.39961999355673472</v>
      </c>
      <c r="BL172" s="117">
        <f>1-BL171</f>
        <v>0.40936332744657133</v>
      </c>
      <c r="BM172" s="107"/>
      <c r="BN172" s="107"/>
      <c r="BO172" s="107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</row>
    <row r="173" spans="1:120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3"/>
      <c r="AN173" s="3"/>
      <c r="AO173" s="3"/>
      <c r="AP173" s="3"/>
      <c r="AQ173" s="3"/>
      <c r="AR173" s="3"/>
      <c r="AS173" s="3"/>
      <c r="AT173" s="3"/>
      <c r="AU173" s="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M173" s="107"/>
      <c r="BN173" s="107"/>
      <c r="BO173" s="107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</row>
    <row r="174" spans="1:120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I174" s="3"/>
      <c r="BJ174" s="3"/>
      <c r="BK174" s="3"/>
      <c r="BL174" s="3"/>
      <c r="BM174" s="3"/>
      <c r="BN174" s="3"/>
      <c r="BO174" s="107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</row>
    <row r="175" spans="1:120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I175" s="3"/>
      <c r="BJ175" s="3"/>
      <c r="BK175" s="3"/>
      <c r="BL175" s="3"/>
      <c r="BM175" s="3"/>
      <c r="BN175" s="3"/>
      <c r="BO175" s="107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</row>
    <row r="176" spans="1:120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I176" s="3"/>
      <c r="BJ176" s="3"/>
      <c r="BK176" s="3"/>
      <c r="BL176" s="3"/>
      <c r="BM176" s="3"/>
      <c r="BN176" s="3"/>
      <c r="BO176" s="107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</row>
    <row r="177" spans="1:120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I177" s="3"/>
      <c r="BJ177" s="3"/>
      <c r="BK177" s="3"/>
      <c r="BL177" s="3"/>
      <c r="BM177" s="3"/>
      <c r="BN177" s="3"/>
      <c r="BO177" s="107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</row>
    <row r="178" spans="1:120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I178" s="3"/>
      <c r="BJ178" s="3"/>
      <c r="BK178" s="3"/>
      <c r="BL178" s="3"/>
      <c r="BM178" s="3"/>
      <c r="BN178" s="3"/>
      <c r="BO178" s="107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</row>
    <row r="179" spans="1:120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I179" s="3"/>
      <c r="BJ179" s="3"/>
      <c r="BK179" s="3"/>
      <c r="BL179" s="3"/>
      <c r="BM179" s="3"/>
      <c r="BN179" s="3"/>
      <c r="BO179" s="107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</row>
    <row r="180" spans="1:120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I180" s="3"/>
      <c r="BJ180" s="3"/>
      <c r="BK180" s="3"/>
      <c r="BL180" s="3"/>
      <c r="BM180" s="3"/>
      <c r="BN180" s="3"/>
      <c r="BO180" s="107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</row>
    <row r="181" spans="1:120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I181" s="3"/>
      <c r="BJ181" s="3"/>
      <c r="BK181" s="3"/>
      <c r="BL181" s="3"/>
      <c r="BM181" s="3"/>
      <c r="BN181" s="3"/>
      <c r="BO181" s="107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</row>
    <row r="182" spans="1:120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I182" s="3"/>
      <c r="BJ182" s="3"/>
      <c r="BK182" s="3"/>
      <c r="BL182" s="3"/>
      <c r="BM182" s="3"/>
      <c r="BN182" s="3"/>
      <c r="BO182" s="107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</row>
    <row r="183" spans="1:120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I183" s="3"/>
      <c r="BJ183" s="3"/>
      <c r="BK183" s="3"/>
      <c r="BL183" s="3"/>
      <c r="BM183" s="3"/>
      <c r="BN183" s="3"/>
      <c r="BO183" s="107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</row>
    <row r="184" spans="1:120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I184" s="3"/>
      <c r="BJ184" s="3"/>
      <c r="BK184" s="3"/>
      <c r="BL184" s="3"/>
      <c r="BM184" s="3"/>
      <c r="BN184" s="3"/>
      <c r="BO184" s="107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</row>
    <row r="185" spans="1:120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I185" s="3"/>
      <c r="BJ185" s="3"/>
      <c r="BK185" s="3"/>
      <c r="BL185" s="3"/>
      <c r="BM185" s="3"/>
      <c r="BN185" s="3"/>
      <c r="BO185" s="107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</row>
    <row r="186" spans="1:120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I186" s="3"/>
      <c r="BJ186" s="3"/>
      <c r="BK186" s="3"/>
      <c r="BL186" s="3"/>
      <c r="BM186" s="3"/>
      <c r="BN186" s="3"/>
      <c r="BO186" s="107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</row>
    <row r="187" spans="1:120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I187" s="3"/>
      <c r="BJ187" s="3"/>
      <c r="BK187" s="3"/>
      <c r="BL187" s="3"/>
      <c r="BM187" s="3"/>
      <c r="BN187" s="3"/>
      <c r="BO187" s="107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</row>
    <row r="188" spans="1:120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07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</row>
    <row r="189" spans="1:120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07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</row>
    <row r="190" spans="1:120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07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</row>
    <row r="191" spans="1:120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07"/>
      <c r="BU191" s="4">
        <v>2.2400000000000002</v>
      </c>
      <c r="BW191" s="4">
        <v>7</v>
      </c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</row>
    <row r="192" spans="1:120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07"/>
      <c r="BU192" s="4">
        <v>3.3</v>
      </c>
      <c r="BW192" s="4">
        <v>1.5</v>
      </c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</row>
    <row r="193" spans="1:120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07"/>
      <c r="BU193" s="4">
        <f>+BU191/BU192</f>
        <v>0.67878787878787894</v>
      </c>
      <c r="BW193" s="4">
        <v>2.4</v>
      </c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</row>
    <row r="194" spans="1:120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S194" s="15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07"/>
      <c r="BW194" s="4">
        <f>+BW193+BW192+BW191</f>
        <v>10.9</v>
      </c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</row>
    <row r="195" spans="1:120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S195" s="15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07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</row>
    <row r="196" spans="1:120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S196" s="15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07"/>
      <c r="BQ196" s="2" t="s">
        <v>131</v>
      </c>
      <c r="BR196" s="78">
        <f>+BL22*100</f>
        <v>9.5665332004353445</v>
      </c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</row>
    <row r="197" spans="1:120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S197" s="15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07"/>
      <c r="BQ197" s="2" t="s">
        <v>132</v>
      </c>
      <c r="BR197" s="78">
        <f>+BL30*100+2.04</f>
        <v>9.6744596883427931</v>
      </c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</row>
    <row r="198" spans="1:120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S198" s="15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07"/>
      <c r="BQ198" s="2" t="s">
        <v>133</v>
      </c>
      <c r="BR198" s="78">
        <f>+'[17]NatGov_IMIG (new)'!$EM$123</f>
        <v>3.7164641335955295</v>
      </c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</row>
    <row r="199" spans="1:120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S199" s="15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07"/>
      <c r="BQ199" s="2" t="s">
        <v>134</v>
      </c>
      <c r="BR199" s="78">
        <f>+BL23*100</f>
        <v>2.2712772930178846</v>
      </c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</row>
    <row r="200" spans="1:120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S200" s="15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07"/>
      <c r="BQ200" s="2" t="s">
        <v>135</v>
      </c>
      <c r="BR200" s="78">
        <f>+BL48*100</f>
        <v>3.8399311537235823</v>
      </c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</row>
    <row r="201" spans="1:120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S201" s="15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07"/>
      <c r="BQ201" s="2" t="s">
        <v>136</v>
      </c>
      <c r="BR201" s="78">
        <f>+'[17]NatGov_IMIG (new)'!$EM$121</f>
        <v>2.595246790465632</v>
      </c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</row>
    <row r="202" spans="1:120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S202" s="15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07"/>
      <c r="BQ202" s="2" t="s">
        <v>137</v>
      </c>
      <c r="BR202" s="78">
        <f>+BL104*100</f>
        <v>2.0619770935974358</v>
      </c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</row>
    <row r="203" spans="1:120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S203" s="15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18"/>
      <c r="BQ203" s="2" t="s">
        <v>130</v>
      </c>
      <c r="BR203" s="78">
        <f>+BR204-SUM(BR196:BR202)</f>
        <v>5.3341106468217987</v>
      </c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</row>
    <row r="204" spans="1:120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S204" s="15"/>
      <c r="AT204" s="13"/>
      <c r="BM204" s="118"/>
      <c r="BN204" s="118"/>
      <c r="BO204" s="118"/>
      <c r="BQ204" s="2" t="s">
        <v>26</v>
      </c>
      <c r="BR204" s="78">
        <v>39.06</v>
      </c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</row>
    <row r="205" spans="1:120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S205" s="15"/>
      <c r="AT205" s="13"/>
      <c r="BM205" s="118"/>
      <c r="BN205" s="118"/>
      <c r="BO205" s="118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</row>
    <row r="206" spans="1:120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S206" s="15"/>
      <c r="AT206" s="13"/>
      <c r="BM206" s="118"/>
      <c r="BN206" s="118"/>
      <c r="BO206" s="118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</row>
    <row r="207" spans="1:120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S207" s="15"/>
      <c r="AT207" s="13"/>
      <c r="BM207" s="118"/>
      <c r="BN207" s="118"/>
      <c r="BO207" s="118"/>
      <c r="BQ207" s="2" t="s">
        <v>138</v>
      </c>
      <c r="BR207" s="78">
        <f>+BM22*100</f>
        <v>11.411423768328802</v>
      </c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</row>
    <row r="208" spans="1:120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S208" s="15"/>
      <c r="AT208" s="13"/>
      <c r="BM208" s="118"/>
      <c r="BN208" s="118"/>
      <c r="BO208" s="118"/>
      <c r="BQ208" s="2" t="s">
        <v>16</v>
      </c>
      <c r="BR208" s="78">
        <f>+BL30*100+2</f>
        <v>9.634459688342794</v>
      </c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</row>
    <row r="209" spans="1:120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S209" s="15"/>
      <c r="AT209" s="13"/>
      <c r="BM209" s="118"/>
      <c r="BN209" s="118"/>
      <c r="BO209" s="118"/>
      <c r="BQ209" s="2" t="s">
        <v>139</v>
      </c>
      <c r="BR209" s="78">
        <v>2.6</v>
      </c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</row>
    <row r="210" spans="1:120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S210" s="15"/>
      <c r="AT210" s="13"/>
      <c r="BM210" s="118"/>
      <c r="BN210" s="118"/>
      <c r="BO210" s="118"/>
      <c r="BQ210" s="2" t="s">
        <v>21</v>
      </c>
      <c r="BR210" s="78">
        <f>+BL23*100</f>
        <v>2.2712772930178846</v>
      </c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</row>
    <row r="211" spans="1:120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S211" s="15"/>
      <c r="AT211" s="13"/>
      <c r="BM211" s="118"/>
      <c r="BN211" s="118"/>
      <c r="BO211" s="118"/>
      <c r="BQ211" s="2" t="s">
        <v>18</v>
      </c>
      <c r="BR211" s="78">
        <f>+BL48*100</f>
        <v>3.8399311537235823</v>
      </c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</row>
    <row r="212" spans="1:120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S212" s="15"/>
      <c r="AT212" s="13"/>
      <c r="BM212" s="118"/>
      <c r="BN212" s="118"/>
      <c r="BO212" s="118"/>
      <c r="BQ212" s="2" t="s">
        <v>140</v>
      </c>
      <c r="BR212" s="78">
        <v>3</v>
      </c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</row>
    <row r="213" spans="1:120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S213" s="15"/>
      <c r="AT213" s="13"/>
      <c r="BM213" s="118"/>
      <c r="BN213" s="118"/>
      <c r="BO213" s="118"/>
      <c r="BQ213" s="2" t="s">
        <v>20</v>
      </c>
      <c r="BR213" s="78">
        <f>+BL104*100</f>
        <v>2.0619770935974358</v>
      </c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</row>
    <row r="214" spans="1:120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S214" s="15"/>
      <c r="AT214" s="13"/>
      <c r="BM214" s="118"/>
      <c r="BN214" s="118"/>
      <c r="BO214" s="118"/>
      <c r="BQ214" s="2" t="s">
        <v>22</v>
      </c>
      <c r="BR214" s="78">
        <f>+BR215-SUM(BR207:BR213)</f>
        <v>4.1895823085483315</v>
      </c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</row>
    <row r="215" spans="1:120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S215" s="15"/>
      <c r="AT215" s="13"/>
      <c r="BM215" s="118"/>
      <c r="BN215" s="118"/>
      <c r="BO215" s="118"/>
      <c r="BQ215" s="2" t="s">
        <v>26</v>
      </c>
      <c r="BR215" s="78">
        <f>+BL100*100+2</f>
        <v>39.008651305558836</v>
      </c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</row>
    <row r="216" spans="1:120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S216" s="15"/>
      <c r="AT216" s="13"/>
      <c r="BM216" s="118"/>
      <c r="BN216" s="118"/>
      <c r="BO216" s="118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</row>
    <row r="217" spans="1:120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S217" s="15"/>
      <c r="AT217" s="13"/>
      <c r="BM217" s="118"/>
      <c r="BN217" s="118"/>
      <c r="BO217" s="118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</row>
    <row r="218" spans="1:120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3"/>
      <c r="BM218" s="118"/>
      <c r="BN218" s="118"/>
      <c r="BO218" s="118"/>
      <c r="BQ218" s="2" t="s">
        <v>138</v>
      </c>
      <c r="BR218" s="78">
        <v>10.813667997208091</v>
      </c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</row>
    <row r="219" spans="1:120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3"/>
      <c r="BM219" s="118"/>
      <c r="BN219" s="118"/>
      <c r="BO219" s="118"/>
      <c r="BQ219" s="2" t="s">
        <v>141</v>
      </c>
      <c r="BR219" s="78">
        <v>9.634459688342794</v>
      </c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</row>
    <row r="220" spans="1:120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3"/>
      <c r="BM220" s="118"/>
      <c r="BN220" s="118"/>
      <c r="BO220" s="118"/>
      <c r="BQ220" s="2" t="s">
        <v>142</v>
      </c>
      <c r="BR220" s="78">
        <f>+BR198</f>
        <v>3.7164641335955295</v>
      </c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</row>
    <row r="221" spans="1:120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3"/>
      <c r="BM221" s="118"/>
      <c r="BN221" s="118"/>
      <c r="BO221" s="118"/>
      <c r="BQ221" s="2" t="s">
        <v>139</v>
      </c>
      <c r="BR221" s="78">
        <v>2.6</v>
      </c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</row>
    <row r="222" spans="1:120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3"/>
      <c r="BM222" s="118"/>
      <c r="BN222" s="118"/>
      <c r="BO222" s="118"/>
      <c r="BQ222" s="2" t="s">
        <v>21</v>
      </c>
      <c r="BR222" s="78">
        <v>2.2712772930178846</v>
      </c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</row>
    <row r="223" spans="1:120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3"/>
      <c r="BM223" s="118"/>
      <c r="BN223" s="118"/>
      <c r="BO223" s="118"/>
      <c r="BQ223" s="2" t="s">
        <v>20</v>
      </c>
      <c r="BR223" s="78">
        <v>2.0619770935974358</v>
      </c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</row>
    <row r="224" spans="1:120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3"/>
      <c r="BM224" s="118"/>
      <c r="BN224" s="118"/>
      <c r="BO224" s="118"/>
      <c r="BQ224" s="2" t="s">
        <v>18</v>
      </c>
      <c r="BR224" s="78">
        <v>3.8399311537235823</v>
      </c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</row>
    <row r="225" spans="1:120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3"/>
      <c r="BM225" s="118"/>
      <c r="BN225" s="118"/>
      <c r="BO225" s="118"/>
      <c r="BQ225" s="2" t="s">
        <v>22</v>
      </c>
      <c r="BR225" s="78">
        <v>4.7873380796690483</v>
      </c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</row>
    <row r="226" spans="1:120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3"/>
      <c r="BM226" s="118"/>
      <c r="BN226" s="118"/>
      <c r="BO226" s="118"/>
      <c r="BQ226" s="2" t="s">
        <v>26</v>
      </c>
      <c r="BR226" s="78">
        <v>39.008651305558836</v>
      </c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</row>
    <row r="227" spans="1:120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3"/>
      <c r="BM227" s="118"/>
      <c r="BN227" s="118"/>
      <c r="BO227" s="118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</row>
    <row r="228" spans="1:120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3"/>
      <c r="BM228" s="118"/>
      <c r="BN228" s="118"/>
      <c r="BO228" s="118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</row>
    <row r="229" spans="1:120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3"/>
      <c r="BM229" s="118"/>
      <c r="BN229" s="118"/>
      <c r="BO229" s="118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</row>
    <row r="230" spans="1:120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3"/>
      <c r="BM230" s="118"/>
      <c r="BN230" s="118"/>
      <c r="BO230" s="118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</row>
    <row r="231" spans="1:120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3"/>
      <c r="BM231" s="118"/>
      <c r="BN231" s="118"/>
      <c r="BO231" s="118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</row>
    <row r="232" spans="1:120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3"/>
      <c r="BM232" s="118"/>
      <c r="BN232" s="118"/>
      <c r="BO232" s="118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</row>
    <row r="233" spans="1:120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3"/>
      <c r="BM233" s="118"/>
      <c r="BN233" s="118"/>
      <c r="BO233" s="118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</row>
    <row r="234" spans="1:120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3"/>
      <c r="BM234" s="118"/>
      <c r="BN234" s="118"/>
      <c r="BO234" s="118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</row>
    <row r="235" spans="1:120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3"/>
      <c r="BM235" s="118"/>
      <c r="BN235" s="118"/>
      <c r="BO235" s="118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</row>
    <row r="236" spans="1:120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3"/>
      <c r="BM236" s="118"/>
      <c r="BN236" s="118"/>
      <c r="BO236" s="118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</row>
    <row r="237" spans="1:120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3"/>
      <c r="BM237" s="118"/>
      <c r="BN237" s="118"/>
      <c r="BO237" s="118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</row>
    <row r="238" spans="1:120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3"/>
      <c r="BM238" s="118"/>
      <c r="BN238" s="118"/>
      <c r="BO238" s="118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</row>
    <row r="239" spans="1:120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3"/>
      <c r="BM239" s="118"/>
      <c r="BN239" s="118"/>
      <c r="BO239" s="118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</row>
    <row r="240" spans="1:120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3"/>
      <c r="BM240" s="118"/>
      <c r="BN240" s="118"/>
      <c r="BO240" s="118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</row>
    <row r="241" spans="1:120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3"/>
      <c r="BM241" s="118"/>
      <c r="BN241" s="118"/>
      <c r="BO241" s="118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</row>
    <row r="242" spans="1:120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3"/>
      <c r="BM242" s="118"/>
      <c r="BN242" s="118"/>
      <c r="BO242" s="118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</row>
    <row r="243" spans="1:120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3"/>
      <c r="BM243" s="118"/>
      <c r="BN243" s="118"/>
      <c r="BO243" s="118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</row>
    <row r="244" spans="1:120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3"/>
      <c r="BM244" s="118"/>
      <c r="BN244" s="118"/>
      <c r="BO244" s="118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</row>
    <row r="245" spans="1:120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3"/>
      <c r="BM245" s="118"/>
      <c r="BN245" s="118"/>
      <c r="BO245" s="118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</row>
    <row r="246" spans="1:120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3"/>
      <c r="BM246" s="118"/>
      <c r="BN246" s="118"/>
      <c r="BO246" s="118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</row>
    <row r="247" spans="1:120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3"/>
      <c r="BM247" s="118"/>
      <c r="BN247" s="118"/>
      <c r="BO247" s="118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</row>
    <row r="248" spans="1:120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3"/>
      <c r="BM248" s="118"/>
      <c r="BN248" s="118"/>
      <c r="BO248" s="118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</row>
    <row r="249" spans="1:120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3"/>
      <c r="BM249" s="118"/>
      <c r="BN249" s="118"/>
      <c r="BO249" s="118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</row>
    <row r="250" spans="1:120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3"/>
      <c r="BM250" s="118"/>
      <c r="BN250" s="118"/>
      <c r="BO250" s="118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</row>
    <row r="251" spans="1:120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3"/>
      <c r="BM251" s="118"/>
      <c r="BN251" s="118"/>
      <c r="BO251" s="118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</row>
    <row r="252" spans="1:120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3"/>
      <c r="BM252" s="118"/>
      <c r="BN252" s="118"/>
      <c r="BO252" s="118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</row>
    <row r="253" spans="1:120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3"/>
      <c r="BM253" s="118"/>
      <c r="BN253" s="118"/>
      <c r="BO253" s="118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</row>
    <row r="254" spans="1:120" ht="21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3"/>
      <c r="BM254" s="118"/>
      <c r="BN254" s="118"/>
      <c r="BO254" s="118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</row>
  </sheetData>
  <mergeCells count="1">
    <mergeCell ref="BP76:BV77"/>
  </mergeCells>
  <pageMargins left="0.7" right="0.7" top="0.75" bottom="0.75" header="0.3" footer="0.3"/>
  <pageSetup scale="1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E5F7-8B1C-4E5A-AC60-C3A86954D84C}">
  <sheetPr>
    <tabColor rgb="FF00B0F0"/>
  </sheetPr>
  <dimension ref="A1:AK232"/>
  <sheetViews>
    <sheetView zoomScale="70" zoomScaleNormal="70" workbookViewId="0">
      <pane xSplit="2" ySplit="4" topLeftCell="N57" activePane="bottomRight" state="frozen"/>
      <selection pane="topRight" activeCell="C1" sqref="C1"/>
      <selection pane="bottomLeft" activeCell="A5" sqref="A5"/>
      <selection pane="bottomRight" activeCell="AH66" sqref="AH66"/>
    </sheetView>
  </sheetViews>
  <sheetFormatPr defaultRowHeight="15" x14ac:dyDescent="0.25"/>
  <cols>
    <col min="2" max="2" width="6.85546875" customWidth="1"/>
    <col min="3" max="3" width="7.7109375" bestFit="1" customWidth="1"/>
    <col min="4" max="4" width="6.5703125" bestFit="1" customWidth="1"/>
    <col min="5" max="5" width="7.28515625" bestFit="1" customWidth="1"/>
    <col min="6" max="6" width="8.140625" customWidth="1"/>
    <col min="7" max="7" width="8.85546875" customWidth="1"/>
    <col min="8" max="8" width="7.140625" style="120" bestFit="1" customWidth="1"/>
    <col min="10" max="16" width="7.85546875" customWidth="1"/>
    <col min="18" max="18" width="7.85546875" hidden="1" customWidth="1"/>
    <col min="19" max="20" width="7.42578125" bestFit="1" customWidth="1"/>
    <col min="21" max="21" width="7" bestFit="1" customWidth="1"/>
    <col min="22" max="22" width="8.5703125" bestFit="1" customWidth="1"/>
    <col min="23" max="23" width="6.5703125" bestFit="1" customWidth="1"/>
    <col min="25" max="37" width="9.140625" style="137"/>
  </cols>
  <sheetData>
    <row r="1" spans="1:23" x14ac:dyDescent="0.25">
      <c r="B1" t="s">
        <v>147</v>
      </c>
    </row>
    <row r="2" spans="1:23" x14ac:dyDescent="0.25">
      <c r="B2" s="121" t="s">
        <v>148</v>
      </c>
      <c r="J2" s="149" t="s">
        <v>149</v>
      </c>
      <c r="K2" s="149"/>
      <c r="L2" s="149"/>
      <c r="M2" s="149"/>
      <c r="N2" s="149"/>
      <c r="O2" s="149"/>
      <c r="P2" s="122"/>
      <c r="R2" s="149" t="s">
        <v>150</v>
      </c>
      <c r="S2" s="149"/>
      <c r="T2" s="149"/>
      <c r="U2" s="149"/>
      <c r="V2" s="149"/>
      <c r="W2" s="149"/>
    </row>
    <row r="3" spans="1:23" x14ac:dyDescent="0.25">
      <c r="B3" s="150" t="s">
        <v>151</v>
      </c>
      <c r="C3" s="151" t="s">
        <v>152</v>
      </c>
      <c r="D3" s="151"/>
      <c r="E3" s="151"/>
      <c r="F3" s="151"/>
      <c r="G3" s="151"/>
      <c r="H3" s="152" t="s">
        <v>153</v>
      </c>
      <c r="J3" s="151" t="s">
        <v>154</v>
      </c>
      <c r="K3" s="151"/>
      <c r="L3" s="151"/>
      <c r="M3" s="151"/>
      <c r="N3" s="151"/>
      <c r="O3" s="152" t="s">
        <v>153</v>
      </c>
      <c r="P3" s="123"/>
      <c r="R3" s="151" t="s">
        <v>154</v>
      </c>
      <c r="S3" s="151"/>
      <c r="T3" s="151"/>
      <c r="U3" s="151"/>
      <c r="V3" s="151"/>
      <c r="W3" s="124"/>
    </row>
    <row r="4" spans="1:23" ht="36" x14ac:dyDescent="0.25">
      <c r="B4" s="150"/>
      <c r="C4" s="125" t="s">
        <v>155</v>
      </c>
      <c r="D4" s="125" t="s">
        <v>156</v>
      </c>
      <c r="E4" s="125" t="s">
        <v>144</v>
      </c>
      <c r="F4" s="125" t="s">
        <v>18</v>
      </c>
      <c r="G4" s="125" t="s">
        <v>103</v>
      </c>
      <c r="H4" s="152"/>
      <c r="I4" s="126"/>
      <c r="J4" s="125" t="s">
        <v>155</v>
      </c>
      <c r="K4" s="125" t="s">
        <v>156</v>
      </c>
      <c r="L4" s="125" t="s">
        <v>144</v>
      </c>
      <c r="M4" s="125" t="s">
        <v>18</v>
      </c>
      <c r="N4" s="125" t="s">
        <v>103</v>
      </c>
      <c r="O4" s="152"/>
      <c r="P4" s="123"/>
      <c r="Q4" s="126" t="s">
        <v>151</v>
      </c>
      <c r="R4" s="125" t="s">
        <v>157</v>
      </c>
      <c r="S4" s="125" t="s">
        <v>158</v>
      </c>
      <c r="T4" s="125" t="s">
        <v>159</v>
      </c>
      <c r="U4" s="125" t="s">
        <v>160</v>
      </c>
      <c r="V4" s="125" t="s">
        <v>161</v>
      </c>
      <c r="W4" s="124" t="s">
        <v>162</v>
      </c>
    </row>
    <row r="5" spans="1:23" x14ac:dyDescent="0.25">
      <c r="B5" s="126">
        <v>1961</v>
      </c>
      <c r="C5" s="127">
        <v>32356</v>
      </c>
      <c r="D5" s="127">
        <v>14697.5</v>
      </c>
      <c r="E5" s="127">
        <v>7130.7</v>
      </c>
      <c r="F5" s="127">
        <v>17970.2</v>
      </c>
      <c r="G5" s="127">
        <v>50326.2</v>
      </c>
      <c r="H5" s="128">
        <v>196175.53284172338</v>
      </c>
      <c r="I5" s="126"/>
      <c r="J5" s="127" cm="1">
        <f t="array" ref="J5:J66">[19]!hp(C5:C66,100)</f>
        <v>29844.487580011366</v>
      </c>
      <c r="K5" s="127" cm="1">
        <f t="array" ref="K5:K66">[19]!hp(D5:D66,100)</f>
        <v>14303.058003329863</v>
      </c>
      <c r="L5" s="127" cm="1">
        <f t="array" ref="L5:L66">[19]!hp(E5:E66,100)</f>
        <v>6173.6433842786109</v>
      </c>
      <c r="M5" s="127" cm="1">
        <f t="array" ref="M5:M66">[19]!hp(F5:F66,100)</f>
        <v>13553.087122166673</v>
      </c>
      <c r="N5" s="127" cm="1">
        <f t="array" ref="N5:N66">[19]!hp(G5:G66,100)</f>
        <v>43397.574725724633</v>
      </c>
      <c r="O5" s="127" cm="1">
        <f t="array" ref="O5:O66">[19]!hp(H5:H66,100)</f>
        <v>182975.82398308802</v>
      </c>
      <c r="P5" s="127"/>
      <c r="Q5" s="126">
        <f>+B5</f>
        <v>1961</v>
      </c>
      <c r="R5" s="130">
        <f t="shared" ref="R5:W20" si="0">C5-J5</f>
        <v>2511.5124199886341</v>
      </c>
      <c r="S5" s="130">
        <f t="shared" si="0"/>
        <v>394.44199667013709</v>
      </c>
      <c r="T5" s="130">
        <f t="shared" si="0"/>
        <v>957.05661572138888</v>
      </c>
      <c r="U5" s="130">
        <f t="shared" si="0"/>
        <v>4417.1128778333277</v>
      </c>
      <c r="V5" s="130">
        <f t="shared" si="0"/>
        <v>6928.6252742753641</v>
      </c>
      <c r="W5" s="130">
        <f>H5-O5</f>
        <v>13199.708858635364</v>
      </c>
    </row>
    <row r="6" spans="1:23" x14ac:dyDescent="0.25">
      <c r="A6" s="131">
        <f t="shared" ref="A6:A64" si="1">+H6/H5-1</f>
        <v>-1.5872283911904317E-2</v>
      </c>
      <c r="B6" s="126">
        <f>+B5+1</f>
        <v>1962</v>
      </c>
      <c r="C6" s="127">
        <v>31254.3</v>
      </c>
      <c r="D6" s="127">
        <v>15558.4</v>
      </c>
      <c r="E6" s="127">
        <v>6422.1</v>
      </c>
      <c r="F6" s="127">
        <v>15655.9</v>
      </c>
      <c r="G6" s="127">
        <v>46910.2</v>
      </c>
      <c r="H6" s="128">
        <v>193061.77908789043</v>
      </c>
      <c r="I6" s="126"/>
      <c r="J6" s="127">
        <v>31177.197683496855</v>
      </c>
      <c r="K6" s="127">
        <v>15252.534538617958</v>
      </c>
      <c r="L6" s="127">
        <v>6833.4855272942159</v>
      </c>
      <c r="M6" s="127">
        <v>13873.765179272537</v>
      </c>
      <c r="N6" s="127">
        <v>45050.962886446898</v>
      </c>
      <c r="O6" s="127">
        <v>192524.14402337378</v>
      </c>
      <c r="P6" s="127"/>
      <c r="Q6" s="126">
        <f t="shared" ref="Q6:Q66" si="2">+B6</f>
        <v>1962</v>
      </c>
      <c r="R6" s="130">
        <f t="shared" si="0"/>
        <v>77.102316503143811</v>
      </c>
      <c r="S6" s="130">
        <f t="shared" si="0"/>
        <v>305.86546138204176</v>
      </c>
      <c r="T6" s="130">
        <f t="shared" si="0"/>
        <v>-411.38552729421554</v>
      </c>
      <c r="U6" s="130">
        <f t="shared" si="0"/>
        <v>1782.1348207274623</v>
      </c>
      <c r="V6" s="130">
        <f t="shared" si="0"/>
        <v>1859.2371135530993</v>
      </c>
      <c r="W6" s="130">
        <f t="shared" si="0"/>
        <v>537.63506451665307</v>
      </c>
    </row>
    <row r="7" spans="1:23" x14ac:dyDescent="0.25">
      <c r="A7" s="131">
        <f t="shared" si="1"/>
        <v>-2.3719156194064062E-2</v>
      </c>
      <c r="B7" s="126">
        <f t="shared" ref="B7:B66" si="3">+B6+1</f>
        <v>1963</v>
      </c>
      <c r="C7" s="127">
        <v>30823.3</v>
      </c>
      <c r="D7" s="127">
        <v>14295.6</v>
      </c>
      <c r="E7" s="127">
        <v>6616.8</v>
      </c>
      <c r="F7" s="127">
        <v>13535.9</v>
      </c>
      <c r="G7" s="127">
        <v>44359.199999999997</v>
      </c>
      <c r="H7" s="128">
        <v>188482.51659460086</v>
      </c>
      <c r="I7" s="126"/>
      <c r="J7" s="127">
        <v>32535.02291118223</v>
      </c>
      <c r="K7" s="127">
        <v>16205.955493872754</v>
      </c>
      <c r="L7" s="127">
        <v>7502.8982364670346</v>
      </c>
      <c r="M7" s="127">
        <v>14238.614365156734</v>
      </c>
      <c r="N7" s="127">
        <v>46773.637299911912</v>
      </c>
      <c r="O7" s="127">
        <v>202204.4611522459</v>
      </c>
      <c r="P7" s="127"/>
      <c r="Q7" s="126">
        <f t="shared" si="2"/>
        <v>1963</v>
      </c>
      <c r="R7" s="130">
        <f t="shared" si="0"/>
        <v>-1711.7229111822307</v>
      </c>
      <c r="S7" s="130">
        <f t="shared" si="0"/>
        <v>-1910.3554938727539</v>
      </c>
      <c r="T7" s="130">
        <f t="shared" si="0"/>
        <v>-886.09823646703444</v>
      </c>
      <c r="U7" s="130">
        <f t="shared" si="0"/>
        <v>-702.71436515673486</v>
      </c>
      <c r="V7" s="130">
        <f t="shared" si="0"/>
        <v>-2414.437299911915</v>
      </c>
      <c r="W7" s="130">
        <f t="shared" si="0"/>
        <v>-13721.944557645038</v>
      </c>
    </row>
    <row r="8" spans="1:23" x14ac:dyDescent="0.25">
      <c r="A8" s="131">
        <f t="shared" si="1"/>
        <v>0.10300837045000755</v>
      </c>
      <c r="B8" s="126">
        <f t="shared" si="3"/>
        <v>1964</v>
      </c>
      <c r="C8" s="127">
        <v>34875.4</v>
      </c>
      <c r="D8" s="127">
        <v>18004.7</v>
      </c>
      <c r="E8" s="127">
        <v>7242.6</v>
      </c>
      <c r="F8" s="127">
        <v>12708.2</v>
      </c>
      <c r="G8" s="127">
        <v>47583.600000000006</v>
      </c>
      <c r="H8" s="128">
        <v>207897.7934873272</v>
      </c>
      <c r="I8" s="126"/>
      <c r="J8" s="127">
        <v>33943.849410432405</v>
      </c>
      <c r="K8" s="127">
        <v>17170.323943674772</v>
      </c>
      <c r="L8" s="127">
        <v>8187.3382226813383</v>
      </c>
      <c r="M8" s="127">
        <v>14709.627156804871</v>
      </c>
      <c r="N8" s="127">
        <v>48653.476589997961</v>
      </c>
      <c r="O8" s="127">
        <v>212154.14880893589</v>
      </c>
      <c r="P8" s="127"/>
      <c r="Q8" s="126">
        <f t="shared" si="2"/>
        <v>1964</v>
      </c>
      <c r="R8" s="130">
        <f t="shared" si="0"/>
        <v>931.55058956759603</v>
      </c>
      <c r="S8" s="130">
        <f t="shared" si="0"/>
        <v>834.376056325229</v>
      </c>
      <c r="T8" s="130">
        <f t="shared" si="0"/>
        <v>-944.7382226813379</v>
      </c>
      <c r="U8" s="130">
        <f t="shared" si="0"/>
        <v>-2001.4271568048698</v>
      </c>
      <c r="V8" s="130">
        <f t="shared" si="0"/>
        <v>-1069.8765899979553</v>
      </c>
      <c r="W8" s="130">
        <f t="shared" si="0"/>
        <v>-4256.3553216086875</v>
      </c>
    </row>
    <row r="9" spans="1:23" x14ac:dyDescent="0.25">
      <c r="A9" s="131">
        <f t="shared" si="1"/>
        <v>9.1630623025577229E-2</v>
      </c>
      <c r="B9" s="126">
        <f t="shared" si="3"/>
        <v>1965</v>
      </c>
      <c r="C9" s="127">
        <v>36057.5</v>
      </c>
      <c r="D9" s="127">
        <v>18563.7</v>
      </c>
      <c r="E9" s="127">
        <v>8155</v>
      </c>
      <c r="F9" s="127">
        <v>13048.8</v>
      </c>
      <c r="G9" s="127">
        <v>49106.3</v>
      </c>
      <c r="H9" s="128">
        <v>226947.59783021378</v>
      </c>
      <c r="I9" s="126"/>
      <c r="J9" s="127">
        <v>35412.446099500477</v>
      </c>
      <c r="K9" s="127">
        <v>18133.539407665805</v>
      </c>
      <c r="L9" s="127">
        <v>8883.4012144567278</v>
      </c>
      <c r="M9" s="127">
        <v>15341.768887550987</v>
      </c>
      <c r="N9" s="127">
        <v>50754.215007584207</v>
      </c>
      <c r="O9" s="127">
        <v>222373.3609870988</v>
      </c>
      <c r="P9" s="127"/>
      <c r="Q9" s="126">
        <f t="shared" si="2"/>
        <v>1965</v>
      </c>
      <c r="R9" s="130">
        <f t="shared" si="0"/>
        <v>645.05390049952257</v>
      </c>
      <c r="S9" s="130">
        <f t="shared" si="0"/>
        <v>430.16059233419583</v>
      </c>
      <c r="T9" s="130">
        <f t="shared" si="0"/>
        <v>-728.40121445672776</v>
      </c>
      <c r="U9" s="130">
        <f t="shared" si="0"/>
        <v>-2292.9688875509873</v>
      </c>
      <c r="V9" s="130">
        <f t="shared" si="0"/>
        <v>-1647.9150075842044</v>
      </c>
      <c r="W9" s="130">
        <f t="shared" si="0"/>
        <v>4574.2368431149807</v>
      </c>
    </row>
    <row r="10" spans="1:23" x14ac:dyDescent="0.25">
      <c r="A10" s="131">
        <f t="shared" si="1"/>
        <v>6.4574763225866416E-3</v>
      </c>
      <c r="B10" s="126">
        <f t="shared" si="3"/>
        <v>1966</v>
      </c>
      <c r="C10" s="127">
        <v>39800.5</v>
      </c>
      <c r="D10" s="127">
        <v>20502.900000000001</v>
      </c>
      <c r="E10" s="127">
        <v>10004.6</v>
      </c>
      <c r="F10" s="127">
        <v>13342.7</v>
      </c>
      <c r="G10" s="127">
        <v>53143.199999999997</v>
      </c>
      <c r="H10" s="128">
        <v>228413.10656967032</v>
      </c>
      <c r="I10" s="126"/>
      <c r="J10" s="127">
        <v>36958.8974025352</v>
      </c>
      <c r="K10" s="127">
        <v>19091.845166050894</v>
      </c>
      <c r="L10" s="127">
        <v>9578.2355580859876</v>
      </c>
      <c r="M10" s="127">
        <v>16169.990619161068</v>
      </c>
      <c r="N10" s="127">
        <v>53128.888037649813</v>
      </c>
      <c r="O10" s="127">
        <v>232819.68812717352</v>
      </c>
      <c r="P10" s="127"/>
      <c r="Q10" s="126">
        <f t="shared" si="2"/>
        <v>1966</v>
      </c>
      <c r="R10" s="130">
        <f t="shared" si="0"/>
        <v>2841.6025974648001</v>
      </c>
      <c r="S10" s="130">
        <f t="shared" si="0"/>
        <v>1411.054833949107</v>
      </c>
      <c r="T10" s="130">
        <f t="shared" si="0"/>
        <v>426.36444191401279</v>
      </c>
      <c r="U10" s="130">
        <f t="shared" si="0"/>
        <v>-2827.2906191610673</v>
      </c>
      <c r="V10" s="130">
        <f t="shared" si="0"/>
        <v>14.311962350184331</v>
      </c>
      <c r="W10" s="130">
        <f t="shared" si="0"/>
        <v>-4406.5815575032029</v>
      </c>
    </row>
    <row r="11" spans="1:23" x14ac:dyDescent="0.25">
      <c r="A11" s="131">
        <f t="shared" si="1"/>
        <v>2.6464204806489144E-2</v>
      </c>
      <c r="B11" s="126">
        <f t="shared" si="3"/>
        <v>1967</v>
      </c>
      <c r="C11" s="129">
        <v>39462.300000000003</v>
      </c>
      <c r="D11" s="129">
        <v>19933.400000000001</v>
      </c>
      <c r="E11" s="129">
        <v>11517.2</v>
      </c>
      <c r="F11" s="129">
        <v>16297.1</v>
      </c>
      <c r="G11" s="129">
        <v>55759.4</v>
      </c>
      <c r="H11" s="128">
        <v>234457.87780241648</v>
      </c>
      <c r="J11" s="129">
        <v>38607.738282690319</v>
      </c>
      <c r="K11" s="129">
        <v>20045.786104958417</v>
      </c>
      <c r="L11" s="129">
        <v>10251.705587717333</v>
      </c>
      <c r="M11" s="129">
        <v>17206.313724525586</v>
      </c>
      <c r="N11" s="129">
        <v>55814.052015098088</v>
      </c>
      <c r="O11" s="129">
        <v>243496.46303803002</v>
      </c>
      <c r="P11" s="129"/>
      <c r="Q11" s="126">
        <f t="shared" si="2"/>
        <v>1967</v>
      </c>
      <c r="R11" s="130">
        <f t="shared" si="0"/>
        <v>854.56171730968344</v>
      </c>
      <c r="S11" s="130">
        <f t="shared" si="0"/>
        <v>-112.38610495841567</v>
      </c>
      <c r="T11" s="130">
        <f t="shared" si="0"/>
        <v>1265.4944122826673</v>
      </c>
      <c r="U11" s="130">
        <f t="shared" si="0"/>
        <v>-909.21372452558535</v>
      </c>
      <c r="V11" s="130">
        <f t="shared" si="0"/>
        <v>-54.652015098086849</v>
      </c>
      <c r="W11" s="130">
        <f t="shared" si="0"/>
        <v>-9038.5852356135438</v>
      </c>
    </row>
    <row r="12" spans="1:23" x14ac:dyDescent="0.25">
      <c r="A12" s="131">
        <f t="shared" si="1"/>
        <v>4.2967272951761837E-2</v>
      </c>
      <c r="B12" s="126">
        <f t="shared" si="3"/>
        <v>1968</v>
      </c>
      <c r="C12" s="129">
        <v>37985.5</v>
      </c>
      <c r="D12" s="129">
        <v>18895.099999999999</v>
      </c>
      <c r="E12" s="129">
        <v>12620.6</v>
      </c>
      <c r="F12" s="129">
        <v>18247.5</v>
      </c>
      <c r="G12" s="129">
        <v>56233</v>
      </c>
      <c r="H12" s="128">
        <v>244531.89343364374</v>
      </c>
      <c r="J12" s="129">
        <v>40411.919729094217</v>
      </c>
      <c r="K12" s="129">
        <v>21010.017658856239</v>
      </c>
      <c r="L12" s="129">
        <v>10887.939281918118</v>
      </c>
      <c r="M12" s="129">
        <v>18434.486670343398</v>
      </c>
      <c r="N12" s="129">
        <v>58846.406394455844</v>
      </c>
      <c r="O12" s="129">
        <v>254362.95271296325</v>
      </c>
      <c r="P12" s="129"/>
      <c r="Q12" s="126">
        <f t="shared" si="2"/>
        <v>1968</v>
      </c>
      <c r="R12" s="130">
        <f t="shared" si="0"/>
        <v>-2426.4197290942175</v>
      </c>
      <c r="S12" s="130">
        <f t="shared" si="0"/>
        <v>-2114.9176588562405</v>
      </c>
      <c r="T12" s="130">
        <f t="shared" si="0"/>
        <v>1732.6607180818828</v>
      </c>
      <c r="U12" s="130">
        <f t="shared" si="0"/>
        <v>-186.98667034339815</v>
      </c>
      <c r="V12" s="130">
        <f t="shared" si="0"/>
        <v>-2613.4063944558438</v>
      </c>
      <c r="W12" s="130">
        <f t="shared" si="0"/>
        <v>-9831.0592793195101</v>
      </c>
    </row>
    <row r="13" spans="1:23" x14ac:dyDescent="0.25">
      <c r="A13" s="131">
        <f t="shared" si="1"/>
        <v>8.5390847545411042E-2</v>
      </c>
      <c r="B13" s="126">
        <f t="shared" si="3"/>
        <v>1969</v>
      </c>
      <c r="C13" s="129">
        <v>40231.9</v>
      </c>
      <c r="D13" s="129">
        <v>21112.1</v>
      </c>
      <c r="E13" s="129">
        <v>11969.5</v>
      </c>
      <c r="F13" s="129">
        <v>19787.8</v>
      </c>
      <c r="G13" s="129">
        <v>60019.7</v>
      </c>
      <c r="H13" s="128">
        <v>265412.6790658267</v>
      </c>
      <c r="J13" s="129">
        <v>42432.938348048396</v>
      </c>
      <c r="K13" s="129">
        <v>21998.071401162648</v>
      </c>
      <c r="L13" s="129">
        <v>11483.719563378525</v>
      </c>
      <c r="M13" s="129">
        <v>19829.165786068112</v>
      </c>
      <c r="N13" s="129">
        <v>62262.104110098917</v>
      </c>
      <c r="O13" s="129">
        <v>265288.03829291207</v>
      </c>
      <c r="P13" s="129"/>
      <c r="Q13" s="126">
        <f t="shared" si="2"/>
        <v>1969</v>
      </c>
      <c r="R13" s="130">
        <f t="shared" si="0"/>
        <v>-2201.0383480483943</v>
      </c>
      <c r="S13" s="130">
        <f t="shared" si="0"/>
        <v>-885.97140116264927</v>
      </c>
      <c r="T13" s="130">
        <f t="shared" si="0"/>
        <v>485.78043662147502</v>
      </c>
      <c r="U13" s="130">
        <f t="shared" si="0"/>
        <v>-41.365786068112357</v>
      </c>
      <c r="V13" s="130">
        <f t="shared" si="0"/>
        <v>-2242.4041100989198</v>
      </c>
      <c r="W13" s="130">
        <f t="shared" si="0"/>
        <v>124.64077291463036</v>
      </c>
    </row>
    <row r="14" spans="1:23" x14ac:dyDescent="0.25">
      <c r="A14" s="131">
        <f t="shared" si="1"/>
        <v>5.3832415335114403E-2</v>
      </c>
      <c r="B14" s="126">
        <f t="shared" si="3"/>
        <v>1970</v>
      </c>
      <c r="C14" s="129">
        <v>41676.400000000001</v>
      </c>
      <c r="D14" s="129">
        <v>21944</v>
      </c>
      <c r="E14" s="129">
        <v>12063.9</v>
      </c>
      <c r="F14" s="129">
        <v>21031.4</v>
      </c>
      <c r="G14" s="129">
        <v>62707.8</v>
      </c>
      <c r="H14" s="128">
        <v>279700.48464050371</v>
      </c>
      <c r="I14" s="132">
        <f>+E14/E5-1</f>
        <v>0.69182548697883806</v>
      </c>
      <c r="J14" s="129">
        <v>44708.026548563394</v>
      </c>
      <c r="K14" s="129">
        <v>23002.329728707362</v>
      </c>
      <c r="L14" s="129">
        <v>12053.155961969556</v>
      </c>
      <c r="M14" s="129">
        <v>21363.137534449899</v>
      </c>
      <c r="N14" s="129">
        <v>66071.164032458575</v>
      </c>
      <c r="O14" s="129">
        <v>276042.29032602208</v>
      </c>
      <c r="P14" s="129"/>
      <c r="Q14" s="126">
        <f t="shared" si="2"/>
        <v>1970</v>
      </c>
      <c r="R14" s="130">
        <f t="shared" si="0"/>
        <v>-3031.6265485633921</v>
      </c>
      <c r="S14" s="130">
        <f t="shared" si="0"/>
        <v>-1058.3297287073619</v>
      </c>
      <c r="T14" s="130">
        <f t="shared" si="0"/>
        <v>10.744038030443335</v>
      </c>
      <c r="U14" s="130">
        <f t="shared" si="0"/>
        <v>-331.73753444989779</v>
      </c>
      <c r="V14" s="130">
        <f t="shared" si="0"/>
        <v>-3363.3640324585722</v>
      </c>
      <c r="W14" s="130">
        <f t="shared" si="0"/>
        <v>3658.1943144816323</v>
      </c>
    </row>
    <row r="15" spans="1:23" x14ac:dyDescent="0.25">
      <c r="A15" s="131">
        <f t="shared" si="1"/>
        <v>3.7620377229471869E-2</v>
      </c>
      <c r="B15" s="126">
        <f t="shared" si="3"/>
        <v>1971</v>
      </c>
      <c r="C15" s="129">
        <v>44299.199999999997</v>
      </c>
      <c r="D15" s="129">
        <v>21685.4</v>
      </c>
      <c r="E15" s="129">
        <v>12856.2</v>
      </c>
      <c r="F15" s="129">
        <v>21207.3</v>
      </c>
      <c r="G15" s="129">
        <v>65506.5</v>
      </c>
      <c r="H15" s="128">
        <v>290222.92238394555</v>
      </c>
      <c r="J15" s="129">
        <v>47252.40635616926</v>
      </c>
      <c r="K15" s="129">
        <v>24006.315324308474</v>
      </c>
      <c r="L15" s="129">
        <v>12615.215811928423</v>
      </c>
      <c r="M15" s="129">
        <v>23008.774720378246</v>
      </c>
      <c r="N15" s="129">
        <v>70261.18099086509</v>
      </c>
      <c r="O15" s="129">
        <v>286397.52576816798</v>
      </c>
      <c r="P15" s="129"/>
      <c r="Q15" s="126">
        <f t="shared" si="2"/>
        <v>1971</v>
      </c>
      <c r="R15" s="130">
        <f t="shared" si="0"/>
        <v>-2953.206356169263</v>
      </c>
      <c r="S15" s="130">
        <f t="shared" si="0"/>
        <v>-2320.9153243084729</v>
      </c>
      <c r="T15" s="130">
        <f t="shared" si="0"/>
        <v>240.98418807157759</v>
      </c>
      <c r="U15" s="130">
        <f t="shared" si="0"/>
        <v>-1801.4747203782463</v>
      </c>
      <c r="V15" s="130">
        <f t="shared" si="0"/>
        <v>-4754.6809908650903</v>
      </c>
      <c r="W15" s="130">
        <f t="shared" si="0"/>
        <v>3825.3966157775722</v>
      </c>
    </row>
    <row r="16" spans="1:23" x14ac:dyDescent="0.25">
      <c r="A16" s="131">
        <f t="shared" si="1"/>
        <v>2.0769720800474456E-2</v>
      </c>
      <c r="B16" s="126">
        <f t="shared" si="3"/>
        <v>1972</v>
      </c>
      <c r="C16" s="129">
        <v>40157.1</v>
      </c>
      <c r="D16" s="129">
        <v>20723.3</v>
      </c>
      <c r="E16" s="129">
        <v>10006.299999999999</v>
      </c>
      <c r="F16" s="129">
        <v>22488.799999999999</v>
      </c>
      <c r="G16" s="129">
        <v>62645.899999999994</v>
      </c>
      <c r="H16" s="128">
        <v>296250.77145175787</v>
      </c>
      <c r="J16" s="129">
        <v>50050.983530910424</v>
      </c>
      <c r="K16" s="129">
        <v>24982.967573497004</v>
      </c>
      <c r="L16" s="129">
        <v>13188.973887872646</v>
      </c>
      <c r="M16" s="129">
        <v>24735.132773398142</v>
      </c>
      <c r="N16" s="129">
        <v>74786.116174324154</v>
      </c>
      <c r="O16" s="129">
        <v>296162.14351836941</v>
      </c>
      <c r="P16" s="129"/>
      <c r="Q16" s="126">
        <f t="shared" si="2"/>
        <v>1972</v>
      </c>
      <c r="R16" s="130">
        <f t="shared" si="0"/>
        <v>-9893.8835309104252</v>
      </c>
      <c r="S16" s="130">
        <f t="shared" si="0"/>
        <v>-4259.6675734970049</v>
      </c>
      <c r="T16" s="130">
        <f t="shared" si="0"/>
        <v>-3182.6738878726464</v>
      </c>
      <c r="U16" s="130">
        <f t="shared" si="0"/>
        <v>-2246.3327733981423</v>
      </c>
      <c r="V16" s="130">
        <f t="shared" si="0"/>
        <v>-12140.21617432416</v>
      </c>
      <c r="W16" s="130">
        <f t="shared" si="0"/>
        <v>88.627933388459496</v>
      </c>
    </row>
    <row r="17" spans="1:23" x14ac:dyDescent="0.25">
      <c r="A17" s="131">
        <f t="shared" si="1"/>
        <v>3.7455480594380752E-2</v>
      </c>
      <c r="B17" s="126">
        <f t="shared" si="3"/>
        <v>1973</v>
      </c>
      <c r="C17" s="129">
        <v>54009.4</v>
      </c>
      <c r="D17" s="129">
        <v>29360.6</v>
      </c>
      <c r="E17" s="129">
        <v>13169.9</v>
      </c>
      <c r="F17" s="129">
        <v>21194</v>
      </c>
      <c r="G17" s="129">
        <v>75203.399999999994</v>
      </c>
      <c r="H17" s="128">
        <v>307346.98647293955</v>
      </c>
      <c r="J17" s="129">
        <v>53059.131769269603</v>
      </c>
      <c r="K17" s="129">
        <v>25882.016708560881</v>
      </c>
      <c r="L17" s="129">
        <v>13795.914806300454</v>
      </c>
      <c r="M17" s="129">
        <v>26493.252375850789</v>
      </c>
      <c r="N17" s="129">
        <v>79552.383961932792</v>
      </c>
      <c r="O17" s="129">
        <v>305182.79644180357</v>
      </c>
      <c r="P17" s="129"/>
      <c r="Q17" s="126">
        <f t="shared" si="2"/>
        <v>1973</v>
      </c>
      <c r="R17" s="130">
        <f t="shared" si="0"/>
        <v>950.2682307303985</v>
      </c>
      <c r="S17" s="130">
        <f t="shared" si="0"/>
        <v>3478.5832914391176</v>
      </c>
      <c r="T17" s="130">
        <f t="shared" si="0"/>
        <v>-626.01480630045444</v>
      </c>
      <c r="U17" s="130">
        <f t="shared" si="0"/>
        <v>-5299.2523758507887</v>
      </c>
      <c r="V17" s="130">
        <f t="shared" si="0"/>
        <v>-4348.9839619327977</v>
      </c>
      <c r="W17" s="130">
        <f t="shared" si="0"/>
        <v>2164.1900311359786</v>
      </c>
    </row>
    <row r="18" spans="1:23" x14ac:dyDescent="0.25">
      <c r="A18" s="131">
        <f t="shared" si="1"/>
        <v>5.4056296542139615E-2</v>
      </c>
      <c r="B18" s="126">
        <f t="shared" si="3"/>
        <v>1974</v>
      </c>
      <c r="C18" s="129">
        <v>69418.2</v>
      </c>
      <c r="D18" s="129">
        <v>35442.1</v>
      </c>
      <c r="E18" s="129">
        <v>17447</v>
      </c>
      <c r="F18" s="129">
        <v>27955</v>
      </c>
      <c r="G18" s="129">
        <v>97373.2</v>
      </c>
      <c r="H18" s="128">
        <v>323961.02631505375</v>
      </c>
      <c r="J18" s="129">
        <v>56133.285932420411</v>
      </c>
      <c r="K18" s="129">
        <v>26610.59628605306</v>
      </c>
      <c r="L18" s="129">
        <v>14425.696444831352</v>
      </c>
      <c r="M18" s="129">
        <v>28211.710882343403</v>
      </c>
      <c r="N18" s="129">
        <v>84344.996571044772</v>
      </c>
      <c r="O18" s="129">
        <v>313307.02368298161</v>
      </c>
      <c r="P18" s="129"/>
      <c r="Q18" s="126">
        <f t="shared" si="2"/>
        <v>1974</v>
      </c>
      <c r="R18" s="130">
        <f t="shared" si="0"/>
        <v>13284.914067579586</v>
      </c>
      <c r="S18" s="130">
        <f t="shared" si="0"/>
        <v>8831.5037139469387</v>
      </c>
      <c r="T18" s="130">
        <f t="shared" si="0"/>
        <v>3021.303555168648</v>
      </c>
      <c r="U18" s="130">
        <f t="shared" si="0"/>
        <v>-256.71088234340277</v>
      </c>
      <c r="V18" s="130">
        <f t="shared" si="0"/>
        <v>13028.203428955225</v>
      </c>
      <c r="W18" s="130">
        <f t="shared" si="0"/>
        <v>10654.002632072137</v>
      </c>
    </row>
    <row r="19" spans="1:23" x14ac:dyDescent="0.25">
      <c r="A19" s="131">
        <f t="shared" si="1"/>
        <v>-5.9332874151332149E-3</v>
      </c>
      <c r="B19" s="126">
        <f t="shared" si="3"/>
        <v>1975</v>
      </c>
      <c r="C19" s="129">
        <v>71881.600000000006</v>
      </c>
      <c r="D19" s="129">
        <v>36692.300000000003</v>
      </c>
      <c r="E19" s="129">
        <v>15775.3</v>
      </c>
      <c r="F19" s="129">
        <v>28989.4</v>
      </c>
      <c r="G19" s="129">
        <v>100871</v>
      </c>
      <c r="H19" s="133">
        <v>322038.87243462499</v>
      </c>
      <c r="J19" s="129">
        <v>59139.383563843759</v>
      </c>
      <c r="K19" s="129">
        <v>27110.625695440885</v>
      </c>
      <c r="L19" s="129">
        <v>15061.716533021838</v>
      </c>
      <c r="M19" s="129">
        <v>29766.093123724691</v>
      </c>
      <c r="N19" s="129">
        <v>88905.476379394531</v>
      </c>
      <c r="O19" s="129">
        <v>320404.00628672604</v>
      </c>
      <c r="P19" s="129"/>
      <c r="Q19" s="126">
        <f t="shared" si="2"/>
        <v>1975</v>
      </c>
      <c r="R19" s="130">
        <f t="shared" si="0"/>
        <v>12742.216436156246</v>
      </c>
      <c r="S19" s="130">
        <f t="shared" si="0"/>
        <v>9581.6743045591174</v>
      </c>
      <c r="T19" s="130">
        <f t="shared" si="0"/>
        <v>713.5834669781616</v>
      </c>
      <c r="U19" s="130">
        <f t="shared" si="0"/>
        <v>-776.69312372468994</v>
      </c>
      <c r="V19" s="130">
        <f t="shared" si="0"/>
        <v>11965.523620605469</v>
      </c>
      <c r="W19" s="130">
        <f t="shared" si="0"/>
        <v>1634.8661478989525</v>
      </c>
    </row>
    <row r="20" spans="1:23" x14ac:dyDescent="0.25">
      <c r="A20" s="131">
        <f t="shared" si="1"/>
        <v>-1.1878012808475003E-4</v>
      </c>
      <c r="B20" s="126">
        <f t="shared" si="3"/>
        <v>1976</v>
      </c>
      <c r="C20" s="129">
        <v>52877.599999999999</v>
      </c>
      <c r="D20" s="129">
        <v>22058.799999999999</v>
      </c>
      <c r="E20" s="129">
        <v>11999.8</v>
      </c>
      <c r="F20" s="129">
        <v>37376.6</v>
      </c>
      <c r="G20" s="129">
        <v>90254.2</v>
      </c>
      <c r="H20" s="133">
        <v>322000.62061610894</v>
      </c>
      <c r="J20" s="129">
        <v>62076.211347696371</v>
      </c>
      <c r="K20" s="129">
        <v>27412.339363331183</v>
      </c>
      <c r="L20" s="129">
        <v>15717.5858359801</v>
      </c>
      <c r="M20" s="129">
        <v>31029.416822019935</v>
      </c>
      <c r="N20" s="129">
        <v>93105.627799006077</v>
      </c>
      <c r="O20" s="129">
        <v>326449.46532418014</v>
      </c>
      <c r="P20" s="129"/>
      <c r="Q20" s="126">
        <f t="shared" si="2"/>
        <v>1976</v>
      </c>
      <c r="R20" s="130">
        <f t="shared" si="0"/>
        <v>-9198.6113476963728</v>
      </c>
      <c r="S20" s="130">
        <f t="shared" si="0"/>
        <v>-5353.5393633311833</v>
      </c>
      <c r="T20" s="130">
        <f t="shared" si="0"/>
        <v>-3717.7858359801012</v>
      </c>
      <c r="U20" s="130">
        <f t="shared" si="0"/>
        <v>6347.1831779800632</v>
      </c>
      <c r="V20" s="130">
        <f t="shared" si="0"/>
        <v>-2851.42779900608</v>
      </c>
      <c r="W20" s="130">
        <f t="shared" si="0"/>
        <v>-4448.8447080712067</v>
      </c>
    </row>
    <row r="21" spans="1:23" x14ac:dyDescent="0.25">
      <c r="A21" s="131">
        <f t="shared" si="1"/>
        <v>6.3861802702569026E-2</v>
      </c>
      <c r="B21" s="126">
        <f t="shared" si="3"/>
        <v>1977</v>
      </c>
      <c r="C21" s="129">
        <v>48998.1</v>
      </c>
      <c r="D21" s="129">
        <v>21251</v>
      </c>
      <c r="E21" s="129">
        <v>12811</v>
      </c>
      <c r="F21" s="129">
        <v>39647.300000000003</v>
      </c>
      <c r="G21" s="129">
        <v>88645.4</v>
      </c>
      <c r="H21" s="133">
        <v>342564.16071999964</v>
      </c>
      <c r="J21" s="129">
        <v>65069.978132496522</v>
      </c>
      <c r="K21" s="129">
        <v>27641.788459376359</v>
      </c>
      <c r="L21" s="129">
        <v>16414.050953484108</v>
      </c>
      <c r="M21" s="129">
        <v>31866.932768017166</v>
      </c>
      <c r="N21" s="129">
        <v>96936.910478109479</v>
      </c>
      <c r="O21" s="129">
        <v>331435.47052796616</v>
      </c>
      <c r="P21" s="129"/>
      <c r="Q21" s="126">
        <f t="shared" si="2"/>
        <v>1977</v>
      </c>
      <c r="R21" s="130">
        <f t="shared" ref="R21:W62" si="4">C21-J21</f>
        <v>-16071.878132496524</v>
      </c>
      <c r="S21" s="130">
        <f t="shared" si="4"/>
        <v>-6390.7884593763592</v>
      </c>
      <c r="T21" s="130">
        <f t="shared" si="4"/>
        <v>-3603.0509534841076</v>
      </c>
      <c r="U21" s="130">
        <f t="shared" si="4"/>
        <v>7780.3672319828365</v>
      </c>
      <c r="V21" s="130">
        <f t="shared" si="4"/>
        <v>-8291.5104781094851</v>
      </c>
      <c r="W21" s="130">
        <f t="shared" si="4"/>
        <v>11128.690192033479</v>
      </c>
    </row>
    <row r="22" spans="1:23" x14ac:dyDescent="0.25">
      <c r="A22" s="131">
        <f t="shared" si="1"/>
        <v>-3.2224145311075314E-2</v>
      </c>
      <c r="B22" s="126">
        <f t="shared" si="3"/>
        <v>1978</v>
      </c>
      <c r="C22" s="129">
        <v>59880.2</v>
      </c>
      <c r="D22" s="129">
        <v>26126.9</v>
      </c>
      <c r="E22" s="129">
        <v>16801.599999999999</v>
      </c>
      <c r="F22" s="129">
        <v>38030.400000000001</v>
      </c>
      <c r="G22" s="129">
        <v>97910.6</v>
      </c>
      <c r="H22" s="133">
        <v>331525.32342659181</v>
      </c>
      <c r="J22" s="129">
        <v>68154.906653285536</v>
      </c>
      <c r="K22" s="129">
        <v>27871.488759595515</v>
      </c>
      <c r="L22" s="129">
        <v>17134.680626952028</v>
      </c>
      <c r="M22" s="129">
        <v>32207.363584284216</v>
      </c>
      <c r="N22" s="129">
        <v>100362.26978694473</v>
      </c>
      <c r="O22" s="129">
        <v>335309.60318362562</v>
      </c>
      <c r="P22" s="129"/>
      <c r="Q22" s="126">
        <f t="shared" si="2"/>
        <v>1978</v>
      </c>
      <c r="R22" s="130">
        <f t="shared" si="4"/>
        <v>-8274.7066532855388</v>
      </c>
      <c r="S22" s="130">
        <f t="shared" si="4"/>
        <v>-1744.5887595955137</v>
      </c>
      <c r="T22" s="130">
        <f t="shared" si="4"/>
        <v>-333.08062695202898</v>
      </c>
      <c r="U22" s="130">
        <f t="shared" si="4"/>
        <v>5823.0364157157856</v>
      </c>
      <c r="V22" s="130">
        <f t="shared" si="4"/>
        <v>-2451.6697869447235</v>
      </c>
      <c r="W22" s="130">
        <f t="shared" si="4"/>
        <v>-3784.2797570338007</v>
      </c>
    </row>
    <row r="23" spans="1:23" x14ac:dyDescent="0.25">
      <c r="A23" s="131">
        <f t="shared" si="1"/>
        <v>6.9363383748545893E-2</v>
      </c>
      <c r="B23" s="126">
        <f t="shared" si="3"/>
        <v>1979</v>
      </c>
      <c r="C23" s="129">
        <v>68480.5</v>
      </c>
      <c r="D23" s="129">
        <v>27172.9</v>
      </c>
      <c r="E23" s="129">
        <v>18813.099999999999</v>
      </c>
      <c r="F23" s="129">
        <v>34103.300000000003</v>
      </c>
      <c r="G23" s="129">
        <v>102583.8</v>
      </c>
      <c r="H23" s="133">
        <v>354521.0416577913</v>
      </c>
      <c r="J23" s="129">
        <v>71204.500863779744</v>
      </c>
      <c r="K23" s="129">
        <v>28110.048155413977</v>
      </c>
      <c r="L23" s="129">
        <v>17827.01308826718</v>
      </c>
      <c r="M23" s="129">
        <v>32057.235565708736</v>
      </c>
      <c r="N23" s="129">
        <v>103261.73599097072</v>
      </c>
      <c r="O23" s="129">
        <v>338130.73147862026</v>
      </c>
      <c r="P23" s="129"/>
      <c r="Q23" s="126">
        <f t="shared" si="2"/>
        <v>1979</v>
      </c>
      <c r="R23" s="130">
        <f t="shared" si="4"/>
        <v>-2724.0008637797437</v>
      </c>
      <c r="S23" s="130">
        <f t="shared" si="4"/>
        <v>-937.14815541397547</v>
      </c>
      <c r="T23" s="130">
        <f t="shared" si="4"/>
        <v>986.08691173281841</v>
      </c>
      <c r="U23" s="130">
        <f t="shared" si="4"/>
        <v>2046.0644342912674</v>
      </c>
      <c r="V23" s="130">
        <f t="shared" si="4"/>
        <v>-677.93599097071274</v>
      </c>
      <c r="W23" s="130">
        <f t="shared" si="4"/>
        <v>16390.310179171036</v>
      </c>
    </row>
    <row r="24" spans="1:23" x14ac:dyDescent="0.25">
      <c r="A24" s="131">
        <f t="shared" si="1"/>
        <v>1.5301167986908393E-2</v>
      </c>
      <c r="B24" s="126">
        <f t="shared" si="3"/>
        <v>1980</v>
      </c>
      <c r="C24" s="129">
        <v>88337.7</v>
      </c>
      <c r="D24" s="129">
        <v>34356.1</v>
      </c>
      <c r="E24" s="129">
        <v>24008.799999999999</v>
      </c>
      <c r="F24" s="129">
        <v>32606.9</v>
      </c>
      <c r="G24" s="129">
        <v>120944.6</v>
      </c>
      <c r="H24" s="133">
        <v>359945.62767109094</v>
      </c>
      <c r="I24" s="132">
        <f>+E24/E15-1</f>
        <v>0.86748806023552816</v>
      </c>
      <c r="J24" s="129">
        <v>74009.517651162605</v>
      </c>
      <c r="K24" s="129">
        <v>28348.628650661114</v>
      </c>
      <c r="L24" s="129">
        <v>18435.255763043366</v>
      </c>
      <c r="M24" s="129">
        <v>31481.305371335529</v>
      </c>
      <c r="N24" s="129">
        <v>105490.82265777685</v>
      </c>
      <c r="O24" s="129">
        <v>339919.88080284145</v>
      </c>
      <c r="P24" s="129"/>
      <c r="Q24" s="126">
        <f t="shared" si="2"/>
        <v>1980</v>
      </c>
      <c r="R24" s="130">
        <f t="shared" si="4"/>
        <v>14328.182348837392</v>
      </c>
      <c r="S24" s="130">
        <f t="shared" si="4"/>
        <v>6007.4713493388845</v>
      </c>
      <c r="T24" s="130">
        <f t="shared" si="4"/>
        <v>5573.5442369566335</v>
      </c>
      <c r="U24" s="130">
        <f t="shared" si="4"/>
        <v>1125.5946286644721</v>
      </c>
      <c r="V24" s="130">
        <f t="shared" si="4"/>
        <v>15453.777342223155</v>
      </c>
      <c r="W24" s="130">
        <f t="shared" si="4"/>
        <v>20025.746868249495</v>
      </c>
    </row>
    <row r="25" spans="1:23" x14ac:dyDescent="0.25">
      <c r="A25" s="131">
        <f t="shared" si="1"/>
        <v>-5.2506578199991938E-2</v>
      </c>
      <c r="B25" s="126">
        <f t="shared" si="3"/>
        <v>1981</v>
      </c>
      <c r="C25" s="129">
        <v>93202.2</v>
      </c>
      <c r="D25" s="129">
        <v>30679.9</v>
      </c>
      <c r="E25" s="129">
        <v>23187.7</v>
      </c>
      <c r="F25" s="129">
        <v>30888.7</v>
      </c>
      <c r="G25" s="129">
        <v>124090.9</v>
      </c>
      <c r="H25" s="133">
        <v>341046.11442403361</v>
      </c>
      <c r="J25" s="129">
        <v>76333.473893979783</v>
      </c>
      <c r="K25" s="129">
        <v>28569.020767612154</v>
      </c>
      <c r="L25" s="129">
        <v>18913.476946011713</v>
      </c>
      <c r="M25" s="129">
        <v>30564.790304552313</v>
      </c>
      <c r="N25" s="129">
        <v>106898.26399504284</v>
      </c>
      <c r="O25" s="129">
        <v>340861.97964797233</v>
      </c>
      <c r="P25" s="129"/>
      <c r="Q25" s="126">
        <f t="shared" si="2"/>
        <v>1981</v>
      </c>
      <c r="R25" s="130">
        <f t="shared" si="4"/>
        <v>16868.726106020215</v>
      </c>
      <c r="S25" s="130">
        <f t="shared" si="4"/>
        <v>2110.8792323878479</v>
      </c>
      <c r="T25" s="130">
        <f t="shared" si="4"/>
        <v>4274.2230539882876</v>
      </c>
      <c r="U25" s="130">
        <f t="shared" si="4"/>
        <v>323.90969544768814</v>
      </c>
      <c r="V25" s="130">
        <f t="shared" si="4"/>
        <v>17192.636004957152</v>
      </c>
      <c r="W25" s="130">
        <f t="shared" si="4"/>
        <v>184.13477606128436</v>
      </c>
    </row>
    <row r="26" spans="1:23" x14ac:dyDescent="0.25">
      <c r="A26" s="131">
        <f t="shared" si="1"/>
        <v>-3.3628383824353958E-2</v>
      </c>
      <c r="B26" s="126">
        <f t="shared" si="3"/>
        <v>1982</v>
      </c>
      <c r="C26" s="129">
        <v>83107</v>
      </c>
      <c r="D26" s="129">
        <v>21288.400000000001</v>
      </c>
      <c r="E26" s="129">
        <v>15767</v>
      </c>
      <c r="F26" s="129">
        <v>23795.1</v>
      </c>
      <c r="G26" s="129">
        <v>106902.1</v>
      </c>
      <c r="H26" s="133">
        <v>329577.28478637768</v>
      </c>
      <c r="J26" s="129">
        <v>78083.168294265313</v>
      </c>
      <c r="K26" s="129">
        <v>28813.089742035711</v>
      </c>
      <c r="L26" s="129">
        <v>19271.480374272916</v>
      </c>
      <c r="M26" s="129">
        <v>29404.163615033445</v>
      </c>
      <c r="N26" s="129">
        <v>107487.33198387062</v>
      </c>
      <c r="O26" s="129">
        <v>341342.21397437842</v>
      </c>
      <c r="P26" s="129"/>
      <c r="Q26" s="126">
        <f t="shared" si="2"/>
        <v>1982</v>
      </c>
      <c r="R26" s="130">
        <f t="shared" si="4"/>
        <v>5023.8317057346867</v>
      </c>
      <c r="S26" s="130">
        <f t="shared" si="4"/>
        <v>-7524.6897420357091</v>
      </c>
      <c r="T26" s="130">
        <f t="shared" si="4"/>
        <v>-3504.4803742729164</v>
      </c>
      <c r="U26" s="130">
        <f t="shared" si="4"/>
        <v>-5609.0636150334467</v>
      </c>
      <c r="V26" s="130">
        <f t="shared" si="4"/>
        <v>-585.23198387061711</v>
      </c>
      <c r="W26" s="130">
        <f t="shared" si="4"/>
        <v>-11764.929188000737</v>
      </c>
    </row>
    <row r="27" spans="1:23" x14ac:dyDescent="0.25">
      <c r="A27" s="131">
        <f t="shared" si="1"/>
        <v>4.1730685217671315E-2</v>
      </c>
      <c r="B27" s="126">
        <f t="shared" si="3"/>
        <v>1983</v>
      </c>
      <c r="C27" s="129">
        <v>82165.600000000006</v>
      </c>
      <c r="D27" s="129">
        <v>27734.400000000001</v>
      </c>
      <c r="E27" s="129">
        <v>20446.099999999999</v>
      </c>
      <c r="F27" s="129">
        <v>27513.4</v>
      </c>
      <c r="G27" s="129">
        <v>109679</v>
      </c>
      <c r="H27" s="133">
        <v>343330.77071269281</v>
      </c>
      <c r="J27" s="129">
        <v>79334.086815113449</v>
      </c>
      <c r="K27" s="129">
        <v>29143.809602024281</v>
      </c>
      <c r="L27" s="129">
        <v>19561.812015467549</v>
      </c>
      <c r="M27" s="129">
        <v>28099.137649407767</v>
      </c>
      <c r="N27" s="129">
        <v>107433.22496541169</v>
      </c>
      <c r="O27" s="129">
        <v>341747.61109018594</v>
      </c>
      <c r="P27" s="129"/>
      <c r="Q27" s="126">
        <f t="shared" si="2"/>
        <v>1983</v>
      </c>
      <c r="R27" s="130">
        <f t="shared" si="4"/>
        <v>2831.5131848865567</v>
      </c>
      <c r="S27" s="130">
        <f t="shared" si="4"/>
        <v>-1409.4096020242796</v>
      </c>
      <c r="T27" s="130">
        <f t="shared" si="4"/>
        <v>884.28798453244963</v>
      </c>
      <c r="U27" s="130">
        <f t="shared" si="4"/>
        <v>-585.73764940776528</v>
      </c>
      <c r="V27" s="130">
        <f t="shared" si="4"/>
        <v>2245.7750345883105</v>
      </c>
      <c r="W27" s="130">
        <f t="shared" si="4"/>
        <v>1583.1596225068788</v>
      </c>
    </row>
    <row r="28" spans="1:23" x14ac:dyDescent="0.25">
      <c r="A28" s="131">
        <f t="shared" si="1"/>
        <v>1.9726614763705408E-2</v>
      </c>
      <c r="B28" s="126">
        <f t="shared" si="3"/>
        <v>1984</v>
      </c>
      <c r="C28" s="129">
        <v>84373.4</v>
      </c>
      <c r="D28" s="129">
        <v>33147.699999999997</v>
      </c>
      <c r="E28" s="129">
        <v>21103.9</v>
      </c>
      <c r="F28" s="129">
        <v>24641.1</v>
      </c>
      <c r="G28" s="129">
        <v>109014.5</v>
      </c>
      <c r="H28" s="133">
        <v>350103.52456306817</v>
      </c>
      <c r="J28" s="129">
        <v>80211.953736675816</v>
      </c>
      <c r="K28" s="129">
        <v>29548.907478250014</v>
      </c>
      <c r="L28" s="129">
        <v>19801.973033493465</v>
      </c>
      <c r="M28" s="129">
        <v>26693.334118153791</v>
      </c>
      <c r="N28" s="129">
        <v>106905.28896097888</v>
      </c>
      <c r="O28" s="129">
        <v>342347.54901164118</v>
      </c>
      <c r="P28" s="129"/>
      <c r="Q28" s="126">
        <f t="shared" si="2"/>
        <v>1984</v>
      </c>
      <c r="R28" s="130">
        <f t="shared" si="4"/>
        <v>4161.4462633241783</v>
      </c>
      <c r="S28" s="130">
        <f t="shared" si="4"/>
        <v>3598.7925217499833</v>
      </c>
      <c r="T28" s="130">
        <f t="shared" si="4"/>
        <v>1301.9269665065367</v>
      </c>
      <c r="U28" s="130">
        <f t="shared" si="4"/>
        <v>-2052.2341181537922</v>
      </c>
      <c r="V28" s="130">
        <f t="shared" si="4"/>
        <v>2109.2110390211164</v>
      </c>
      <c r="W28" s="130">
        <f t="shared" si="4"/>
        <v>7755.9755514269928</v>
      </c>
    </row>
    <row r="29" spans="1:23" x14ac:dyDescent="0.25">
      <c r="A29" s="131">
        <f t="shared" si="1"/>
        <v>-6.8880435752161073E-2</v>
      </c>
      <c r="B29" s="126">
        <f t="shared" si="3"/>
        <v>1985</v>
      </c>
      <c r="C29" s="129">
        <v>82412.2</v>
      </c>
      <c r="D29" s="129">
        <v>29686.400000000001</v>
      </c>
      <c r="E29" s="129">
        <v>20545.599999999999</v>
      </c>
      <c r="F29" s="129">
        <v>21618.799999999999</v>
      </c>
      <c r="G29" s="129">
        <v>104031</v>
      </c>
      <c r="H29" s="133">
        <v>325988.24123279663</v>
      </c>
      <c r="J29" s="129">
        <v>80870.808470952863</v>
      </c>
      <c r="K29" s="129">
        <v>30002.016405364804</v>
      </c>
      <c r="L29" s="129">
        <v>20018.307472093838</v>
      </c>
      <c r="M29" s="129">
        <v>25224.517355255943</v>
      </c>
      <c r="N29" s="129">
        <v>106095.3277422309</v>
      </c>
      <c r="O29" s="129">
        <v>343427.23735121539</v>
      </c>
      <c r="P29" s="129"/>
      <c r="Q29" s="126">
        <f t="shared" si="2"/>
        <v>1985</v>
      </c>
      <c r="R29" s="130">
        <f t="shared" si="4"/>
        <v>1541.3915290471341</v>
      </c>
      <c r="S29" s="130">
        <f t="shared" si="4"/>
        <v>-315.61640536480263</v>
      </c>
      <c r="T29" s="130">
        <f t="shared" si="4"/>
        <v>527.2925279061601</v>
      </c>
      <c r="U29" s="130">
        <f t="shared" si="4"/>
        <v>-3605.7173552559434</v>
      </c>
      <c r="V29" s="130">
        <f t="shared" si="4"/>
        <v>-2064.3277422309038</v>
      </c>
      <c r="W29" s="130">
        <f t="shared" si="4"/>
        <v>-17438.996118418756</v>
      </c>
    </row>
    <row r="30" spans="1:23" x14ac:dyDescent="0.25">
      <c r="A30" s="131">
        <f t="shared" si="1"/>
        <v>7.0185360308829603E-2</v>
      </c>
      <c r="B30" s="126">
        <f t="shared" si="3"/>
        <v>1986</v>
      </c>
      <c r="C30" s="129">
        <v>79815.399999999994</v>
      </c>
      <c r="D30" s="129">
        <v>30584.2</v>
      </c>
      <c r="E30" s="129">
        <v>21887.5</v>
      </c>
      <c r="F30" s="129">
        <v>22312.5</v>
      </c>
      <c r="G30" s="129">
        <v>102127.9</v>
      </c>
      <c r="H30" s="133">
        <v>348867.84340016212</v>
      </c>
      <c r="J30" s="129">
        <v>81506.304892578293</v>
      </c>
      <c r="K30" s="129">
        <v>30512.757343238052</v>
      </c>
      <c r="L30" s="129">
        <v>20250.178644676907</v>
      </c>
      <c r="M30" s="129">
        <v>23709.929353517116</v>
      </c>
      <c r="N30" s="129">
        <v>105216.23719121666</v>
      </c>
      <c r="O30" s="129">
        <v>345349.44547689415</v>
      </c>
      <c r="P30" s="129"/>
      <c r="Q30" s="126">
        <f t="shared" si="2"/>
        <v>1986</v>
      </c>
      <c r="R30" s="130">
        <f t="shared" si="4"/>
        <v>-1690.904892578299</v>
      </c>
      <c r="S30" s="130">
        <f t="shared" si="4"/>
        <v>71.442656761948456</v>
      </c>
      <c r="T30" s="130">
        <f t="shared" si="4"/>
        <v>1637.3213553230926</v>
      </c>
      <c r="U30" s="130">
        <f t="shared" si="4"/>
        <v>-1397.4293535171164</v>
      </c>
      <c r="V30" s="130">
        <f t="shared" si="4"/>
        <v>-3088.3371912166622</v>
      </c>
      <c r="W30" s="130">
        <f t="shared" si="4"/>
        <v>3518.3979232679703</v>
      </c>
    </row>
    <row r="31" spans="1:23" x14ac:dyDescent="0.25">
      <c r="A31" s="131">
        <f t="shared" si="1"/>
        <v>2.66946261179839E-2</v>
      </c>
      <c r="B31" s="126">
        <f t="shared" si="3"/>
        <v>1987</v>
      </c>
      <c r="C31" s="129">
        <v>83014.8</v>
      </c>
      <c r="D31" s="129">
        <v>34093</v>
      </c>
      <c r="E31" s="129">
        <v>21081.4</v>
      </c>
      <c r="F31" s="129">
        <v>28046.3</v>
      </c>
      <c r="G31" s="129">
        <v>111061.1</v>
      </c>
      <c r="H31" s="133">
        <v>358180.7400443168</v>
      </c>
      <c r="J31" s="129">
        <v>82329.510791476263</v>
      </c>
      <c r="K31" s="129">
        <v>31087.595087685502</v>
      </c>
      <c r="L31" s="129">
        <v>20542.222789929969</v>
      </c>
      <c r="M31" s="129">
        <v>22130.754932187639</v>
      </c>
      <c r="N31" s="129">
        <v>104460.26991256273</v>
      </c>
      <c r="O31" s="129">
        <v>348302.55279547878</v>
      </c>
      <c r="P31" s="129"/>
      <c r="Q31" s="126">
        <f t="shared" si="2"/>
        <v>1987</v>
      </c>
      <c r="R31" s="130">
        <f t="shared" si="4"/>
        <v>685.28920852373994</v>
      </c>
      <c r="S31" s="130">
        <f t="shared" si="4"/>
        <v>3005.4049123144978</v>
      </c>
      <c r="T31" s="130">
        <f t="shared" si="4"/>
        <v>539.17721007003274</v>
      </c>
      <c r="U31" s="130">
        <f t="shared" si="4"/>
        <v>5915.5450678123598</v>
      </c>
      <c r="V31" s="130">
        <f t="shared" si="4"/>
        <v>6600.8300874372799</v>
      </c>
      <c r="W31" s="130">
        <f t="shared" si="4"/>
        <v>9878.1872488380177</v>
      </c>
    </row>
    <row r="32" spans="1:23" x14ac:dyDescent="0.25">
      <c r="A32" s="131">
        <f t="shared" si="1"/>
        <v>-1.7486705251651413E-2</v>
      </c>
      <c r="B32" s="126">
        <f t="shared" si="3"/>
        <v>1988</v>
      </c>
      <c r="C32" s="129">
        <v>76022.399999999994</v>
      </c>
      <c r="D32" s="129">
        <v>31682.799999999999</v>
      </c>
      <c r="E32" s="129">
        <v>18521.2</v>
      </c>
      <c r="F32" s="129">
        <v>28136.1</v>
      </c>
      <c r="G32" s="129">
        <v>104158.5</v>
      </c>
      <c r="H32" s="133">
        <v>351917.33901634347</v>
      </c>
      <c r="J32" s="129">
        <v>83534.584908645164</v>
      </c>
      <c r="K32" s="129">
        <v>31733.708861090519</v>
      </c>
      <c r="L32" s="129">
        <v>20955.449360093549</v>
      </c>
      <c r="M32" s="129">
        <v>20454.204616982672</v>
      </c>
      <c r="N32" s="129">
        <v>103988.79513898354</v>
      </c>
      <c r="O32" s="129">
        <v>352510.12269300327</v>
      </c>
      <c r="P32" s="129"/>
      <c r="Q32" s="126">
        <f t="shared" si="2"/>
        <v>1988</v>
      </c>
      <c r="R32" s="130">
        <f t="shared" si="4"/>
        <v>-7512.1849086451693</v>
      </c>
      <c r="S32" s="130">
        <f t="shared" si="4"/>
        <v>-50.908861090520077</v>
      </c>
      <c r="T32" s="130">
        <f t="shared" si="4"/>
        <v>-2434.2493600935486</v>
      </c>
      <c r="U32" s="130">
        <f t="shared" si="4"/>
        <v>7681.8953830173268</v>
      </c>
      <c r="V32" s="130">
        <f t="shared" si="4"/>
        <v>169.70486101646384</v>
      </c>
      <c r="W32" s="130">
        <f t="shared" si="4"/>
        <v>-592.78367665980477</v>
      </c>
    </row>
    <row r="33" spans="1:23" x14ac:dyDescent="0.25">
      <c r="A33" s="131">
        <f t="shared" si="1"/>
        <v>-6.9391992807278813E-2</v>
      </c>
      <c r="B33" s="126">
        <f t="shared" si="3"/>
        <v>1989</v>
      </c>
      <c r="C33" s="129">
        <v>75200.2</v>
      </c>
      <c r="D33" s="129">
        <v>26520.400000000001</v>
      </c>
      <c r="E33" s="129">
        <v>12718.8</v>
      </c>
      <c r="F33" s="129">
        <v>17835</v>
      </c>
      <c r="G33" s="129">
        <v>93035.199999999997</v>
      </c>
      <c r="H33" s="133">
        <v>327497.09355856467</v>
      </c>
      <c r="J33" s="129">
        <v>85322.538877168598</v>
      </c>
      <c r="K33" s="129">
        <v>32488.331934959609</v>
      </c>
      <c r="L33" s="129">
        <v>21556.259579508875</v>
      </c>
      <c r="M33" s="129">
        <v>18706.644384295487</v>
      </c>
      <c r="N33" s="129">
        <v>104029.19040406785</v>
      </c>
      <c r="O33" s="129">
        <v>358294.50042798993</v>
      </c>
      <c r="P33" s="129"/>
      <c r="Q33" s="126">
        <f t="shared" si="2"/>
        <v>1989</v>
      </c>
      <c r="R33" s="130">
        <f t="shared" si="4"/>
        <v>-10122.3388771686</v>
      </c>
      <c r="S33" s="130">
        <f t="shared" si="4"/>
        <v>-5967.931934959608</v>
      </c>
      <c r="T33" s="130">
        <f t="shared" si="4"/>
        <v>-8837.4595795088753</v>
      </c>
      <c r="U33" s="130">
        <f t="shared" si="4"/>
        <v>-871.64438429548682</v>
      </c>
      <c r="V33" s="130">
        <f t="shared" si="4"/>
        <v>-10993.990404067852</v>
      </c>
      <c r="W33" s="130">
        <f t="shared" si="4"/>
        <v>-30797.406869425264</v>
      </c>
    </row>
    <row r="34" spans="1:23" x14ac:dyDescent="0.25">
      <c r="A34" s="131">
        <f t="shared" si="1"/>
        <v>-2.1121761402673966E-2</v>
      </c>
      <c r="B34" s="126">
        <f t="shared" si="3"/>
        <v>1990</v>
      </c>
      <c r="C34" s="129">
        <v>68386.5</v>
      </c>
      <c r="D34" s="129">
        <v>28713</v>
      </c>
      <c r="E34" s="129">
        <v>17797.8</v>
      </c>
      <c r="F34" s="129">
        <v>14575.3</v>
      </c>
      <c r="G34" s="129">
        <v>82961.8</v>
      </c>
      <c r="H34" s="133">
        <v>320579.77808835148</v>
      </c>
      <c r="I34" s="132">
        <f>+E34/E25-1</f>
        <v>-0.23244651259072702</v>
      </c>
      <c r="J34" s="129">
        <v>87819.262481043726</v>
      </c>
      <c r="K34" s="129">
        <v>33388.188492188376</v>
      </c>
      <c r="L34" s="129">
        <v>22386.712178916237</v>
      </c>
      <c r="M34" s="129">
        <v>16991.25916434954</v>
      </c>
      <c r="N34" s="129">
        <v>104810.53029001461</v>
      </c>
      <c r="O34" s="129">
        <v>365972.10342219454</v>
      </c>
      <c r="P34" s="129"/>
      <c r="Q34" s="126">
        <f t="shared" si="2"/>
        <v>1990</v>
      </c>
      <c r="R34" s="130">
        <f t="shared" si="4"/>
        <v>-19432.762481043726</v>
      </c>
      <c r="S34" s="130">
        <f t="shared" si="4"/>
        <v>-4675.1884921883757</v>
      </c>
      <c r="T34" s="130">
        <f t="shared" si="4"/>
        <v>-4588.9121789162382</v>
      </c>
      <c r="U34" s="130">
        <f t="shared" si="4"/>
        <v>-2415.9591643495405</v>
      </c>
      <c r="V34" s="130">
        <f t="shared" si="4"/>
        <v>-21848.730290014602</v>
      </c>
      <c r="W34" s="130">
        <f t="shared" si="4"/>
        <v>-45392.325333843066</v>
      </c>
    </row>
    <row r="35" spans="1:23" x14ac:dyDescent="0.25">
      <c r="A35" s="131">
        <f t="shared" si="1"/>
        <v>0.10568177475710572</v>
      </c>
      <c r="B35" s="126">
        <f t="shared" si="3"/>
        <v>1991</v>
      </c>
      <c r="C35" s="129">
        <v>77995.100000000006</v>
      </c>
      <c r="D35" s="129">
        <v>32801</v>
      </c>
      <c r="E35" s="129">
        <v>20693.3</v>
      </c>
      <c r="F35" s="129">
        <v>10757</v>
      </c>
      <c r="G35" s="129">
        <v>88752.1</v>
      </c>
      <c r="H35" s="134">
        <v>354459.2179879676</v>
      </c>
      <c r="J35" s="129">
        <v>91049.422115496011</v>
      </c>
      <c r="K35" s="129">
        <v>34410.323396322819</v>
      </c>
      <c r="L35" s="129">
        <v>23400.491293260835</v>
      </c>
      <c r="M35" s="129">
        <v>15402.517443525325</v>
      </c>
      <c r="N35" s="129">
        <v>106451.94947498206</v>
      </c>
      <c r="O35" s="129">
        <v>375551.37502867857</v>
      </c>
      <c r="P35" s="129"/>
      <c r="Q35" s="126">
        <f t="shared" si="2"/>
        <v>1991</v>
      </c>
      <c r="R35" s="130">
        <f t="shared" si="4"/>
        <v>-13054.322115496005</v>
      </c>
      <c r="S35" s="130">
        <f t="shared" si="4"/>
        <v>-1609.3233963228195</v>
      </c>
      <c r="T35" s="130">
        <f t="shared" si="4"/>
        <v>-2707.1912932608357</v>
      </c>
      <c r="U35" s="130">
        <f t="shared" si="4"/>
        <v>-4645.5174435253248</v>
      </c>
      <c r="V35" s="130">
        <f t="shared" si="4"/>
        <v>-17699.849474982053</v>
      </c>
      <c r="W35" s="130">
        <f t="shared" si="4"/>
        <v>-21092.157040710968</v>
      </c>
    </row>
    <row r="36" spans="1:23" x14ac:dyDescent="0.25">
      <c r="A36" s="131">
        <f t="shared" si="1"/>
        <v>9.7936165177694656E-2</v>
      </c>
      <c r="B36" s="126">
        <f t="shared" si="3"/>
        <v>1992</v>
      </c>
      <c r="C36" s="129">
        <v>92492.5</v>
      </c>
      <c r="D36" s="129">
        <v>36582.199999999997</v>
      </c>
      <c r="E36" s="129">
        <v>25742.400000000001</v>
      </c>
      <c r="F36" s="129">
        <v>9638.9</v>
      </c>
      <c r="G36" s="129">
        <v>102131.4</v>
      </c>
      <c r="H36" s="134">
        <v>389173.59450959368</v>
      </c>
      <c r="J36" s="129">
        <v>94843.356550940458</v>
      </c>
      <c r="K36" s="129">
        <v>35485.029625987052</v>
      </c>
      <c r="L36" s="129">
        <v>24505.391935698699</v>
      </c>
      <c r="M36" s="129">
        <v>14010.728116559838</v>
      </c>
      <c r="N36" s="129">
        <v>108854.0953342283</v>
      </c>
      <c r="O36" s="129">
        <v>386586.83534716495</v>
      </c>
      <c r="P36" s="129"/>
      <c r="Q36" s="126">
        <f t="shared" si="2"/>
        <v>1992</v>
      </c>
      <c r="R36" s="130">
        <f t="shared" si="4"/>
        <v>-2350.856550940458</v>
      </c>
      <c r="S36" s="130">
        <f t="shared" si="4"/>
        <v>1097.1703740129451</v>
      </c>
      <c r="T36" s="130">
        <f t="shared" si="4"/>
        <v>1237.0080643013025</v>
      </c>
      <c r="U36" s="130">
        <f t="shared" si="4"/>
        <v>-4371.8281165598382</v>
      </c>
      <c r="V36" s="130">
        <f t="shared" si="4"/>
        <v>-6722.6953342283086</v>
      </c>
      <c r="W36" s="130">
        <f t="shared" si="4"/>
        <v>2586.7591624287306</v>
      </c>
    </row>
    <row r="37" spans="1:23" x14ac:dyDescent="0.25">
      <c r="A37" s="131">
        <f t="shared" si="1"/>
        <v>5.6360137891453332E-2</v>
      </c>
      <c r="B37" s="126">
        <f t="shared" si="3"/>
        <v>1993</v>
      </c>
      <c r="C37" s="129">
        <v>106199</v>
      </c>
      <c r="D37" s="129">
        <v>39187.199999999997</v>
      </c>
      <c r="E37" s="129">
        <v>27969.5</v>
      </c>
      <c r="F37" s="129">
        <v>13046.1</v>
      </c>
      <c r="G37" s="129">
        <v>119245.1</v>
      </c>
      <c r="H37" s="134">
        <v>411107.47195986693</v>
      </c>
      <c r="J37" s="129">
        <v>98900.861336637114</v>
      </c>
      <c r="K37" s="129">
        <v>36526.506925841953</v>
      </c>
      <c r="L37" s="129">
        <v>25582.137206453255</v>
      </c>
      <c r="M37" s="129">
        <v>12839.744903754823</v>
      </c>
      <c r="N37" s="129">
        <v>111740.6167482616</v>
      </c>
      <c r="O37" s="129">
        <v>398422.08290696953</v>
      </c>
      <c r="P37" s="129"/>
      <c r="Q37" s="126">
        <f t="shared" si="2"/>
        <v>1993</v>
      </c>
      <c r="R37" s="130">
        <f t="shared" si="4"/>
        <v>7298.1386633628863</v>
      </c>
      <c r="S37" s="130">
        <f t="shared" si="4"/>
        <v>2660.6930741580436</v>
      </c>
      <c r="T37" s="130">
        <f t="shared" si="4"/>
        <v>2387.3627935467448</v>
      </c>
      <c r="U37" s="130">
        <f t="shared" si="4"/>
        <v>206.35509624517726</v>
      </c>
      <c r="V37" s="130">
        <f t="shared" si="4"/>
        <v>7504.4832517384057</v>
      </c>
      <c r="W37" s="130">
        <f t="shared" si="4"/>
        <v>12685.389052897401</v>
      </c>
    </row>
    <row r="38" spans="1:23" x14ac:dyDescent="0.25">
      <c r="A38" s="131">
        <f t="shared" si="1"/>
        <v>5.8803811937433004E-2</v>
      </c>
      <c r="B38" s="126">
        <f t="shared" si="3"/>
        <v>1994</v>
      </c>
      <c r="C38" s="129">
        <v>116383.2</v>
      </c>
      <c r="D38" s="129">
        <v>41705.300000000003</v>
      </c>
      <c r="E38" s="129">
        <v>31930.2</v>
      </c>
      <c r="F38" s="129">
        <v>12957.2</v>
      </c>
      <c r="G38" s="129">
        <v>129340.4</v>
      </c>
      <c r="H38" s="134">
        <v>435282.15842706844</v>
      </c>
      <c r="J38" s="129">
        <v>102898.22345633664</v>
      </c>
      <c r="K38" s="129">
        <v>37459.926744288547</v>
      </c>
      <c r="L38" s="129">
        <v>26523.820286390943</v>
      </c>
      <c r="M38" s="129">
        <v>11869.703244246428</v>
      </c>
      <c r="N38" s="129">
        <v>114767.93564424795</v>
      </c>
      <c r="O38" s="129">
        <v>410426.58382903255</v>
      </c>
      <c r="P38" s="129"/>
      <c r="Q38" s="126">
        <f t="shared" si="2"/>
        <v>1994</v>
      </c>
      <c r="R38" s="130">
        <f t="shared" si="4"/>
        <v>13484.976543663361</v>
      </c>
      <c r="S38" s="130">
        <f t="shared" si="4"/>
        <v>4245.3732557114563</v>
      </c>
      <c r="T38" s="130">
        <f t="shared" si="4"/>
        <v>5406.3797136090579</v>
      </c>
      <c r="U38" s="130">
        <f t="shared" si="4"/>
        <v>1087.4967557535729</v>
      </c>
      <c r="V38" s="130">
        <f t="shared" si="4"/>
        <v>14572.464355752047</v>
      </c>
      <c r="W38" s="130">
        <f t="shared" si="4"/>
        <v>24855.574598035892</v>
      </c>
    </row>
    <row r="39" spans="1:23" x14ac:dyDescent="0.25">
      <c r="A39" s="131">
        <f t="shared" si="1"/>
        <v>-2.7669050497221348E-2</v>
      </c>
      <c r="B39" s="126">
        <f t="shared" si="3"/>
        <v>1995</v>
      </c>
      <c r="C39" s="129">
        <v>111890.6</v>
      </c>
      <c r="D39" s="129">
        <v>40057.300000000003</v>
      </c>
      <c r="E39" s="129">
        <v>29082.2</v>
      </c>
      <c r="F39" s="129">
        <v>11877.5</v>
      </c>
      <c r="G39" s="129">
        <v>123768.1</v>
      </c>
      <c r="H39" s="134">
        <v>423238.31440501037</v>
      </c>
      <c r="J39" s="129">
        <v>106584.7112804233</v>
      </c>
      <c r="K39" s="129">
        <v>38237.067460469421</v>
      </c>
      <c r="L39" s="129">
        <v>27247.407984313668</v>
      </c>
      <c r="M39" s="129">
        <v>11082.802128133249</v>
      </c>
      <c r="N39" s="129">
        <v>117667.51878187071</v>
      </c>
      <c r="O39" s="129">
        <v>422096.65812482307</v>
      </c>
      <c r="P39" s="129"/>
      <c r="Q39" s="126">
        <f t="shared" si="2"/>
        <v>1995</v>
      </c>
      <c r="R39" s="130">
        <f t="shared" si="4"/>
        <v>5305.888719576702</v>
      </c>
      <c r="S39" s="130">
        <f t="shared" si="4"/>
        <v>1820.2325395305816</v>
      </c>
      <c r="T39" s="130">
        <f t="shared" si="4"/>
        <v>1834.7920156863329</v>
      </c>
      <c r="U39" s="130">
        <f t="shared" si="4"/>
        <v>794.69787186675057</v>
      </c>
      <c r="V39" s="130">
        <f t="shared" si="4"/>
        <v>6100.5812181293004</v>
      </c>
      <c r="W39" s="130">
        <f t="shared" si="4"/>
        <v>1141.6562801873079</v>
      </c>
    </row>
    <row r="40" spans="1:23" x14ac:dyDescent="0.25">
      <c r="A40" s="131">
        <f t="shared" si="1"/>
        <v>5.3959778078683573E-2</v>
      </c>
      <c r="B40" s="126">
        <f t="shared" si="3"/>
        <v>1996</v>
      </c>
      <c r="C40" s="129">
        <v>112542.7</v>
      </c>
      <c r="D40" s="129">
        <v>38657.4</v>
      </c>
      <c r="E40" s="129">
        <v>30497</v>
      </c>
      <c r="F40" s="129">
        <v>11197.4</v>
      </c>
      <c r="G40" s="129">
        <v>123740.09999999999</v>
      </c>
      <c r="H40" s="134">
        <v>446076.15992470086</v>
      </c>
      <c r="J40" s="129">
        <v>109844.442944718</v>
      </c>
      <c r="K40" s="129">
        <v>38852.161186084282</v>
      </c>
      <c r="L40" s="129">
        <v>27723.930906159418</v>
      </c>
      <c r="M40" s="129">
        <v>10472.115513071418</v>
      </c>
      <c r="N40" s="129">
        <v>120316.55756437076</v>
      </c>
      <c r="O40" s="129">
        <v>433177.18155179045</v>
      </c>
      <c r="P40" s="129"/>
      <c r="Q40" s="126">
        <f t="shared" si="2"/>
        <v>1996</v>
      </c>
      <c r="R40" s="130">
        <f t="shared" si="4"/>
        <v>2698.2570552819961</v>
      </c>
      <c r="S40" s="130">
        <f t="shared" si="4"/>
        <v>-194.76118608428078</v>
      </c>
      <c r="T40" s="130">
        <f t="shared" si="4"/>
        <v>2773.0690938405824</v>
      </c>
      <c r="U40" s="130">
        <f t="shared" si="4"/>
        <v>725.28448692858183</v>
      </c>
      <c r="V40" s="130">
        <f t="shared" si="4"/>
        <v>3423.5424356292351</v>
      </c>
      <c r="W40" s="130">
        <f t="shared" si="4"/>
        <v>12898.978372910409</v>
      </c>
    </row>
    <row r="41" spans="1:23" x14ac:dyDescent="0.25">
      <c r="A41" s="131">
        <f t="shared" si="1"/>
        <v>8.1170396762695329E-2</v>
      </c>
      <c r="B41" s="126">
        <f t="shared" si="3"/>
        <v>1997</v>
      </c>
      <c r="C41" s="129">
        <v>118769.8</v>
      </c>
      <c r="D41" s="129">
        <v>39875.599999999999</v>
      </c>
      <c r="E41" s="129">
        <v>30893.1</v>
      </c>
      <c r="F41" s="129">
        <v>11712.3</v>
      </c>
      <c r="G41" s="129">
        <v>130482.1</v>
      </c>
      <c r="H41" s="134">
        <v>482284.3388121684</v>
      </c>
      <c r="J41" s="129">
        <v>112614.59547223739</v>
      </c>
      <c r="K41" s="129">
        <v>39317.642358228142</v>
      </c>
      <c r="L41" s="129">
        <v>27942.767578023053</v>
      </c>
      <c r="M41" s="129">
        <v>10038.664335435735</v>
      </c>
      <c r="N41" s="129">
        <v>122653.24920717026</v>
      </c>
      <c r="O41" s="129">
        <v>443424.44643018604</v>
      </c>
      <c r="P41" s="129"/>
      <c r="Q41" s="126">
        <f t="shared" si="2"/>
        <v>1997</v>
      </c>
      <c r="R41" s="130">
        <f t="shared" si="4"/>
        <v>6155.2045277626166</v>
      </c>
      <c r="S41" s="130">
        <f t="shared" si="4"/>
        <v>557.95764177185629</v>
      </c>
      <c r="T41" s="130">
        <f t="shared" si="4"/>
        <v>2950.3324219769456</v>
      </c>
      <c r="U41" s="130">
        <f t="shared" si="4"/>
        <v>1673.6356645642645</v>
      </c>
      <c r="V41" s="130">
        <f t="shared" si="4"/>
        <v>7828.8507928297477</v>
      </c>
      <c r="W41" s="130">
        <f t="shared" si="4"/>
        <v>38859.892381982354</v>
      </c>
    </row>
    <row r="42" spans="1:23" x14ac:dyDescent="0.25">
      <c r="A42" s="131">
        <f t="shared" si="1"/>
        <v>3.961678087970566E-2</v>
      </c>
      <c r="B42" s="126">
        <f t="shared" si="3"/>
        <v>1998</v>
      </c>
      <c r="C42" s="129">
        <v>126535.3</v>
      </c>
      <c r="D42" s="129">
        <v>42661.2</v>
      </c>
      <c r="E42" s="129">
        <v>31329.5</v>
      </c>
      <c r="F42" s="129">
        <v>12491.5</v>
      </c>
      <c r="G42" s="129">
        <v>139026.79999999999</v>
      </c>
      <c r="H42" s="134">
        <v>501390.89178460382</v>
      </c>
      <c r="J42" s="129">
        <v>114859.32845655095</v>
      </c>
      <c r="K42" s="129">
        <v>39643.997802135164</v>
      </c>
      <c r="L42" s="129">
        <v>27921.027216937833</v>
      </c>
      <c r="M42" s="129">
        <v>9790.7223764702849</v>
      </c>
      <c r="N42" s="129">
        <v>124650.02635004769</v>
      </c>
      <c r="O42" s="129">
        <v>452723.73486399028</v>
      </c>
      <c r="P42" s="129"/>
      <c r="Q42" s="126">
        <f t="shared" si="2"/>
        <v>1998</v>
      </c>
      <c r="R42" s="130">
        <f t="shared" si="4"/>
        <v>11675.97154344905</v>
      </c>
      <c r="S42" s="130">
        <f t="shared" si="4"/>
        <v>3017.2021978648336</v>
      </c>
      <c r="T42" s="130">
        <f t="shared" si="4"/>
        <v>3408.4727830621669</v>
      </c>
      <c r="U42" s="130">
        <f t="shared" si="4"/>
        <v>2700.7776235297151</v>
      </c>
      <c r="V42" s="130">
        <f t="shared" si="4"/>
        <v>14376.773649952302</v>
      </c>
      <c r="W42" s="130">
        <f t="shared" si="4"/>
        <v>48667.156920613546</v>
      </c>
    </row>
    <row r="43" spans="1:23" x14ac:dyDescent="0.25">
      <c r="A43" s="131">
        <f t="shared" si="1"/>
        <v>-3.4119016252809553E-2</v>
      </c>
      <c r="B43" s="126">
        <f t="shared" si="3"/>
        <v>1999</v>
      </c>
      <c r="C43" s="129">
        <v>137387.9</v>
      </c>
      <c r="D43" s="129">
        <v>46670.5</v>
      </c>
      <c r="E43" s="129">
        <v>32150.400000000001</v>
      </c>
      <c r="F43" s="129">
        <v>12068</v>
      </c>
      <c r="G43" s="129">
        <v>149455.9</v>
      </c>
      <c r="H43" s="135">
        <v>484283.92779879423</v>
      </c>
      <c r="I43" s="132">
        <f>+E43/E24-1</f>
        <v>0.33910899336909806</v>
      </c>
      <c r="J43" s="129">
        <v>116604.35353650579</v>
      </c>
      <c r="K43" s="129">
        <v>39847.293919457225</v>
      </c>
      <c r="L43" s="129">
        <v>27705.322364156786</v>
      </c>
      <c r="M43" s="129">
        <v>9753.2997740647952</v>
      </c>
      <c r="N43" s="129">
        <v>126357.61014070979</v>
      </c>
      <c r="O43" s="129">
        <v>461348.9278810033</v>
      </c>
      <c r="P43" s="129"/>
      <c r="Q43" s="126">
        <f t="shared" si="2"/>
        <v>1999</v>
      </c>
      <c r="R43" s="130">
        <f t="shared" si="4"/>
        <v>20783.546463494204</v>
      </c>
      <c r="S43" s="130">
        <f t="shared" si="4"/>
        <v>6823.2060805427755</v>
      </c>
      <c r="T43" s="130">
        <f t="shared" si="4"/>
        <v>4445.0776358432158</v>
      </c>
      <c r="U43" s="130">
        <f t="shared" si="4"/>
        <v>2314.7002259352048</v>
      </c>
      <c r="V43" s="130">
        <f t="shared" si="4"/>
        <v>23098.289859290206</v>
      </c>
      <c r="W43" s="130">
        <f t="shared" si="4"/>
        <v>22934.999917790934</v>
      </c>
    </row>
    <row r="44" spans="1:23" x14ac:dyDescent="0.25">
      <c r="A44" s="131">
        <f t="shared" si="1"/>
        <v>-7.6523014188417671E-3</v>
      </c>
      <c r="B44" s="126">
        <f t="shared" si="3"/>
        <v>2000</v>
      </c>
      <c r="C44" s="129">
        <v>138440.70000000001</v>
      </c>
      <c r="D44" s="129">
        <v>47476.9</v>
      </c>
      <c r="E44" s="129">
        <v>31926.9</v>
      </c>
      <c r="F44" s="129">
        <v>8096.7</v>
      </c>
      <c r="G44" s="129">
        <v>146537.40000000002</v>
      </c>
      <c r="H44" s="135">
        <v>480578.04121097724</v>
      </c>
      <c r="J44" s="129">
        <v>117992.14206638347</v>
      </c>
      <c r="K44" s="129">
        <v>39973.769133824855</v>
      </c>
      <c r="L44" s="129">
        <v>27376.350288763559</v>
      </c>
      <c r="M44" s="129">
        <v>9978.4144423442885</v>
      </c>
      <c r="N44" s="129">
        <v>127970.48946336281</v>
      </c>
      <c r="O44" s="129">
        <v>470060.57807823143</v>
      </c>
      <c r="P44" s="129"/>
      <c r="Q44" s="126">
        <f t="shared" si="2"/>
        <v>2000</v>
      </c>
      <c r="R44" s="130">
        <f t="shared" si="4"/>
        <v>20448.557933616539</v>
      </c>
      <c r="S44" s="130">
        <f t="shared" si="4"/>
        <v>7503.1308661751464</v>
      </c>
      <c r="T44" s="130">
        <f t="shared" si="4"/>
        <v>4550.5497112364428</v>
      </c>
      <c r="U44" s="130">
        <f t="shared" si="4"/>
        <v>-1881.7144423442887</v>
      </c>
      <c r="V44" s="130">
        <f t="shared" si="4"/>
        <v>18566.91053663721</v>
      </c>
      <c r="W44" s="130">
        <f t="shared" si="4"/>
        <v>10517.463132745819</v>
      </c>
    </row>
    <row r="45" spans="1:23" x14ac:dyDescent="0.25">
      <c r="A45" s="131">
        <f t="shared" si="1"/>
        <v>-4.2604257936804224E-2</v>
      </c>
      <c r="B45" s="126">
        <f t="shared" si="3"/>
        <v>2001</v>
      </c>
      <c r="C45" s="129">
        <v>145604.5</v>
      </c>
      <c r="D45" s="129">
        <v>47476.9</v>
      </c>
      <c r="E45" s="129">
        <v>31274.1</v>
      </c>
      <c r="F45" s="129">
        <v>7198.8</v>
      </c>
      <c r="G45" s="129">
        <v>152803.29999999999</v>
      </c>
      <c r="H45" s="135">
        <v>460103.37038446066</v>
      </c>
      <c r="J45" s="129">
        <v>119373.00086510053</v>
      </c>
      <c r="K45" s="129">
        <v>40137.893929674014</v>
      </c>
      <c r="L45" s="129">
        <v>27059.259036200234</v>
      </c>
      <c r="M45" s="129">
        <v>10541.231297693143</v>
      </c>
      <c r="N45" s="129">
        <v>129914.13610080593</v>
      </c>
      <c r="O45" s="129">
        <v>479848.58805185882</v>
      </c>
      <c r="P45" s="129"/>
      <c r="Q45" s="126">
        <f t="shared" si="2"/>
        <v>2001</v>
      </c>
      <c r="R45" s="130">
        <f t="shared" si="4"/>
        <v>26231.499134899466</v>
      </c>
      <c r="S45" s="130">
        <f t="shared" si="4"/>
        <v>7339.0060703259878</v>
      </c>
      <c r="T45" s="130">
        <f t="shared" si="4"/>
        <v>4214.8409637997647</v>
      </c>
      <c r="U45" s="130">
        <f t="shared" si="4"/>
        <v>-3342.4312976931424</v>
      </c>
      <c r="V45" s="130">
        <f t="shared" si="4"/>
        <v>22889.163899194056</v>
      </c>
      <c r="W45" s="130">
        <f t="shared" si="4"/>
        <v>-19745.217667398159</v>
      </c>
    </row>
    <row r="46" spans="1:23" x14ac:dyDescent="0.25">
      <c r="A46" s="131">
        <f t="shared" si="1"/>
        <v>-0.11073767811936952</v>
      </c>
      <c r="B46" s="126">
        <f t="shared" si="3"/>
        <v>2002</v>
      </c>
      <c r="C46" s="129">
        <v>90489.2</v>
      </c>
      <c r="D46" s="129">
        <v>30895.200000000001</v>
      </c>
      <c r="E46" s="129">
        <v>20249.8</v>
      </c>
      <c r="F46" s="129">
        <v>3714.6</v>
      </c>
      <c r="G46" s="129">
        <v>94203.8</v>
      </c>
      <c r="H46" s="135">
        <v>409152.5914531892</v>
      </c>
      <c r="J46" s="129">
        <v>121301.72233090964</v>
      </c>
      <c r="K46" s="129">
        <v>40529.170100102405</v>
      </c>
      <c r="L46" s="129">
        <v>26924.70214902125</v>
      </c>
      <c r="M46" s="129">
        <v>11498.098112072288</v>
      </c>
      <c r="N46" s="129">
        <v>132799.69094120467</v>
      </c>
      <c r="O46" s="129">
        <v>491808.03502939711</v>
      </c>
      <c r="P46" s="129"/>
      <c r="Q46" s="126">
        <f t="shared" si="2"/>
        <v>2002</v>
      </c>
      <c r="R46" s="130">
        <f t="shared" si="4"/>
        <v>-30812.522330909647</v>
      </c>
      <c r="S46" s="130">
        <f t="shared" si="4"/>
        <v>-9633.9701001024041</v>
      </c>
      <c r="T46" s="130">
        <f t="shared" si="4"/>
        <v>-6674.9021490212508</v>
      </c>
      <c r="U46" s="130">
        <f t="shared" si="4"/>
        <v>-7783.4981120722878</v>
      </c>
      <c r="V46" s="130">
        <f t="shared" si="4"/>
        <v>-38595.890941204663</v>
      </c>
      <c r="W46" s="130">
        <f t="shared" si="4"/>
        <v>-82655.443576207908</v>
      </c>
    </row>
    <row r="47" spans="1:23" x14ac:dyDescent="0.25">
      <c r="A47" s="131">
        <f t="shared" si="1"/>
        <v>8.7469688935996492E-2</v>
      </c>
      <c r="B47" s="126">
        <f t="shared" si="3"/>
        <v>2003</v>
      </c>
      <c r="C47" s="129">
        <v>94156</v>
      </c>
      <c r="D47" s="129">
        <v>29609.3</v>
      </c>
      <c r="E47" s="129">
        <v>19980.8</v>
      </c>
      <c r="F47" s="129">
        <v>6011.1</v>
      </c>
      <c r="G47" s="129">
        <v>100167.1</v>
      </c>
      <c r="H47" s="136">
        <v>444941.04135495651</v>
      </c>
      <c r="J47" s="129">
        <v>124595.41385341254</v>
      </c>
      <c r="K47" s="129">
        <v>41410.489498911003</v>
      </c>
      <c r="L47" s="129">
        <v>27185.481579419058</v>
      </c>
      <c r="M47" s="129">
        <v>12871.938344465731</v>
      </c>
      <c r="N47" s="129">
        <v>137467.18651171654</v>
      </c>
      <c r="O47" s="129">
        <v>506836.54406168411</v>
      </c>
      <c r="P47" s="129"/>
      <c r="Q47" s="126">
        <f t="shared" si="2"/>
        <v>2003</v>
      </c>
      <c r="R47" s="130">
        <f t="shared" si="4"/>
        <v>-30439.413853412538</v>
      </c>
      <c r="S47" s="130">
        <f t="shared" si="4"/>
        <v>-11801.189498911004</v>
      </c>
      <c r="T47" s="130">
        <f t="shared" si="4"/>
        <v>-7204.6815794190588</v>
      </c>
      <c r="U47" s="130">
        <f t="shared" si="4"/>
        <v>-6860.8383444657302</v>
      </c>
      <c r="V47" s="130">
        <f t="shared" si="4"/>
        <v>-37300.086511716538</v>
      </c>
      <c r="W47" s="130">
        <f t="shared" si="4"/>
        <v>-61895.502706727595</v>
      </c>
    </row>
    <row r="48" spans="1:23" x14ac:dyDescent="0.25">
      <c r="A48" s="131">
        <f t="shared" si="1"/>
        <v>9.0290960188901481E-2</v>
      </c>
      <c r="B48" s="126">
        <f t="shared" si="3"/>
        <v>2004</v>
      </c>
      <c r="C48" s="129">
        <v>100208.9</v>
      </c>
      <c r="D48" s="129">
        <v>32621.200000000001</v>
      </c>
      <c r="E48" s="129">
        <v>21492.3</v>
      </c>
      <c r="F48" s="129">
        <v>12386.7</v>
      </c>
      <c r="G48" s="129">
        <v>112595.59999999999</v>
      </c>
      <c r="H48" s="136">
        <v>485115.19520634523</v>
      </c>
      <c r="J48" s="129">
        <v>129763.05759890185</v>
      </c>
      <c r="K48" s="129">
        <v>42948.404278899769</v>
      </c>
      <c r="L48" s="129">
        <v>27987.650258095899</v>
      </c>
      <c r="M48" s="129">
        <v>14607.840472736754</v>
      </c>
      <c r="N48" s="129">
        <v>144370.69643008706</v>
      </c>
      <c r="O48" s="129">
        <v>525005.18576379563</v>
      </c>
      <c r="P48" s="129"/>
      <c r="Q48" s="126">
        <f t="shared" si="2"/>
        <v>2004</v>
      </c>
      <c r="R48" s="130">
        <f t="shared" si="4"/>
        <v>-29554.15759890186</v>
      </c>
      <c r="S48" s="130">
        <f t="shared" si="4"/>
        <v>-10327.204278899768</v>
      </c>
      <c r="T48" s="130">
        <f t="shared" si="4"/>
        <v>-6495.3502580958993</v>
      </c>
      <c r="U48" s="130">
        <f t="shared" si="4"/>
        <v>-2221.1404727367535</v>
      </c>
      <c r="V48" s="130">
        <f t="shared" si="4"/>
        <v>-31775.096430087069</v>
      </c>
      <c r="W48" s="130">
        <f t="shared" si="4"/>
        <v>-39889.990557450394</v>
      </c>
    </row>
    <row r="49" spans="1:32" x14ac:dyDescent="0.25">
      <c r="A49" s="131">
        <f t="shared" si="1"/>
        <v>8.8516599194144119E-2</v>
      </c>
      <c r="B49" s="126">
        <f t="shared" si="3"/>
        <v>2005</v>
      </c>
      <c r="C49" s="129">
        <v>117624.51812436272</v>
      </c>
      <c r="D49" s="129">
        <v>38035.220146706328</v>
      </c>
      <c r="E49" s="129">
        <v>21847.734614155419</v>
      </c>
      <c r="F49" s="129">
        <v>17039.962047185436</v>
      </c>
      <c r="G49" s="129">
        <v>134664.48017154814</v>
      </c>
      <c r="H49" s="136">
        <v>528055.94250341423</v>
      </c>
      <c r="J49" s="129">
        <v>137009.24159513615</v>
      </c>
      <c r="K49" s="129">
        <v>45191.45469787957</v>
      </c>
      <c r="L49" s="129">
        <v>29405.214299959829</v>
      </c>
      <c r="M49" s="129">
        <v>16582.284591303989</v>
      </c>
      <c r="N49" s="129">
        <v>153591.29344894461</v>
      </c>
      <c r="O49" s="129">
        <v>545766.07572374039</v>
      </c>
      <c r="P49" s="129"/>
      <c r="Q49" s="126">
        <f t="shared" si="2"/>
        <v>2005</v>
      </c>
      <c r="R49" s="130">
        <f t="shared" si="4"/>
        <v>-19384.723470773431</v>
      </c>
      <c r="S49" s="130">
        <f t="shared" si="4"/>
        <v>-7156.2345511732419</v>
      </c>
      <c r="T49" s="130">
        <f t="shared" si="4"/>
        <v>-7557.4796858044101</v>
      </c>
      <c r="U49" s="130">
        <f t="shared" si="4"/>
        <v>457.6774558814468</v>
      </c>
      <c r="V49" s="130">
        <f t="shared" si="4"/>
        <v>-18926.813277396461</v>
      </c>
      <c r="W49" s="130">
        <f t="shared" si="4"/>
        <v>-17710.133220326155</v>
      </c>
    </row>
    <row r="50" spans="1:32" x14ac:dyDescent="0.25">
      <c r="A50" s="131">
        <f t="shared" si="1"/>
        <v>8.0471515036576902E-2</v>
      </c>
      <c r="B50" s="126">
        <f t="shared" si="3"/>
        <v>2006</v>
      </c>
      <c r="C50" s="129">
        <v>125985.47387875167</v>
      </c>
      <c r="D50" s="129">
        <v>43412.785290928376</v>
      </c>
      <c r="E50" s="129">
        <v>24870.162613200107</v>
      </c>
      <c r="F50" s="129">
        <v>22061.964332311276</v>
      </c>
      <c r="G50" s="129">
        <v>148047.43821106295</v>
      </c>
      <c r="H50" s="136">
        <v>570549.40422073146</v>
      </c>
      <c r="J50" s="129">
        <v>146243.01229388497</v>
      </c>
      <c r="K50" s="129">
        <v>48084.908970872275</v>
      </c>
      <c r="L50" s="129">
        <v>31447.226317337954</v>
      </c>
      <c r="M50" s="129">
        <v>18649.539389858699</v>
      </c>
      <c r="N50" s="129">
        <v>164892.29935661666</v>
      </c>
      <c r="O50" s="129">
        <v>568172.4296239526</v>
      </c>
      <c r="P50" s="129"/>
      <c r="Q50" s="126">
        <f t="shared" si="2"/>
        <v>2006</v>
      </c>
      <c r="R50" s="130">
        <f t="shared" si="4"/>
        <v>-20257.538415133298</v>
      </c>
      <c r="S50" s="130">
        <f t="shared" si="4"/>
        <v>-4672.1236799438993</v>
      </c>
      <c r="T50" s="130">
        <f t="shared" si="4"/>
        <v>-6577.0637041378468</v>
      </c>
      <c r="U50" s="130">
        <f t="shared" si="4"/>
        <v>3412.4249424525769</v>
      </c>
      <c r="V50" s="130">
        <f t="shared" si="4"/>
        <v>-16844.861145553703</v>
      </c>
      <c r="W50" s="130">
        <f t="shared" si="4"/>
        <v>2376.9745967788622</v>
      </c>
    </row>
    <row r="51" spans="1:32" x14ac:dyDescent="0.25">
      <c r="A51" s="131">
        <f t="shared" si="1"/>
        <v>9.0076508791649745E-2</v>
      </c>
      <c r="B51" s="126">
        <f t="shared" si="3"/>
        <v>2007</v>
      </c>
      <c r="C51" s="129">
        <v>153645.2851011634</v>
      </c>
      <c r="D51" s="129">
        <v>49763.582744443091</v>
      </c>
      <c r="E51" s="129">
        <v>34936.133560491464</v>
      </c>
      <c r="F51" s="129">
        <v>23855.219931163261</v>
      </c>
      <c r="G51" s="129">
        <v>177500.50503232668</v>
      </c>
      <c r="H51" s="136">
        <v>621942.5026460907</v>
      </c>
      <c r="J51" s="129">
        <v>157179.56891221009</v>
      </c>
      <c r="K51" s="129">
        <v>51502.472967388014</v>
      </c>
      <c r="L51" s="129">
        <v>34047.164125699324</v>
      </c>
      <c r="M51" s="129">
        <v>20668.450332650958</v>
      </c>
      <c r="N51" s="129">
        <v>177847.76780865676</v>
      </c>
      <c r="O51" s="129">
        <v>591100.36181466316</v>
      </c>
      <c r="P51" s="129"/>
      <c r="Q51" s="126">
        <f t="shared" si="2"/>
        <v>2007</v>
      </c>
      <c r="R51" s="130">
        <f t="shared" si="4"/>
        <v>-3534.2838110466837</v>
      </c>
      <c r="S51" s="130">
        <f t="shared" si="4"/>
        <v>-1738.8902229449232</v>
      </c>
      <c r="T51" s="130">
        <f t="shared" si="4"/>
        <v>888.96943479213951</v>
      </c>
      <c r="U51" s="130">
        <f t="shared" si="4"/>
        <v>3186.7695985123028</v>
      </c>
      <c r="V51" s="130">
        <f t="shared" si="4"/>
        <v>-347.26277633008431</v>
      </c>
      <c r="W51" s="130">
        <f t="shared" si="4"/>
        <v>30842.140831427532</v>
      </c>
    </row>
    <row r="52" spans="1:32" x14ac:dyDescent="0.25">
      <c r="A52" s="131">
        <f t="shared" si="1"/>
        <v>4.0572331023788877E-2</v>
      </c>
      <c r="B52" s="126">
        <f t="shared" si="3"/>
        <v>2008</v>
      </c>
      <c r="C52" s="129">
        <v>170146.73029543282</v>
      </c>
      <c r="D52" s="129">
        <v>55654.921240477961</v>
      </c>
      <c r="E52" s="129">
        <v>36119.200788407645</v>
      </c>
      <c r="F52" s="129">
        <v>24705.154517705771</v>
      </c>
      <c r="G52" s="129">
        <v>194851.88481313857</v>
      </c>
      <c r="H52" s="136">
        <v>647176.15974121157</v>
      </c>
      <c r="J52" s="129">
        <v>169331.53528302198</v>
      </c>
      <c r="K52" s="129">
        <v>55271.13132013748</v>
      </c>
      <c r="L52" s="129">
        <v>37072.734903471617</v>
      </c>
      <c r="M52" s="129">
        <v>22531.987133355371</v>
      </c>
      <c r="N52" s="129">
        <v>191863.30384916291</v>
      </c>
      <c r="O52" s="129">
        <v>613449.75639207079</v>
      </c>
      <c r="P52" s="129"/>
      <c r="Q52" s="126">
        <f t="shared" si="2"/>
        <v>2008</v>
      </c>
      <c r="R52" s="130">
        <f t="shared" si="4"/>
        <v>815.19501241084072</v>
      </c>
      <c r="S52" s="130">
        <f t="shared" si="4"/>
        <v>383.78992034048133</v>
      </c>
      <c r="T52" s="130">
        <f t="shared" si="4"/>
        <v>-953.53411506397242</v>
      </c>
      <c r="U52" s="130">
        <f t="shared" si="4"/>
        <v>2173.1673843503995</v>
      </c>
      <c r="V52" s="130">
        <f t="shared" si="4"/>
        <v>2988.5809639756626</v>
      </c>
      <c r="W52" s="130">
        <f t="shared" si="4"/>
        <v>33726.403349140775</v>
      </c>
    </row>
    <row r="53" spans="1:32" x14ac:dyDescent="0.25">
      <c r="A53" s="131">
        <f t="shared" si="1"/>
        <v>-5.9185250803511669E-2</v>
      </c>
      <c r="B53" s="126">
        <f t="shared" si="3"/>
        <v>2009</v>
      </c>
      <c r="C53" s="129">
        <v>184454.04647878779</v>
      </c>
      <c r="D53" s="129">
        <v>60966.727222654677</v>
      </c>
      <c r="E53" s="129">
        <v>40516.292309135948</v>
      </c>
      <c r="F53" s="129">
        <v>26240.698777569258</v>
      </c>
      <c r="G53" s="129">
        <v>210694.74525635704</v>
      </c>
      <c r="H53" s="136">
        <v>608872.87641287444</v>
      </c>
      <c r="J53" s="129">
        <v>182176.1924011207</v>
      </c>
      <c r="K53" s="129">
        <v>59200.479759601934</v>
      </c>
      <c r="L53" s="129">
        <v>40400.535523430444</v>
      </c>
      <c r="M53" s="129">
        <v>24164.987201631669</v>
      </c>
      <c r="N53" s="129">
        <v>206341.03989446984</v>
      </c>
      <c r="O53" s="129">
        <v>634428.91886068857</v>
      </c>
      <c r="P53" s="129"/>
      <c r="Q53" s="126">
        <f t="shared" si="2"/>
        <v>2009</v>
      </c>
      <c r="R53" s="130">
        <f t="shared" si="4"/>
        <v>2277.8540776670852</v>
      </c>
      <c r="S53" s="130">
        <f t="shared" si="4"/>
        <v>1766.2474630527431</v>
      </c>
      <c r="T53" s="130">
        <f t="shared" si="4"/>
        <v>115.75678570550372</v>
      </c>
      <c r="U53" s="130">
        <f t="shared" si="4"/>
        <v>2075.7115759375883</v>
      </c>
      <c r="V53" s="130">
        <f t="shared" si="4"/>
        <v>4353.7053618872014</v>
      </c>
      <c r="W53" s="130">
        <f t="shared" si="4"/>
        <v>-25556.042447814136</v>
      </c>
    </row>
    <row r="54" spans="1:32" x14ac:dyDescent="0.25">
      <c r="A54" s="131">
        <f t="shared" si="1"/>
        <v>0.10125398160636534</v>
      </c>
      <c r="B54" s="126">
        <f t="shared" si="3"/>
        <v>2010</v>
      </c>
      <c r="C54" s="129">
        <v>195572.25633890854</v>
      </c>
      <c r="D54" s="129">
        <v>63208.325195310557</v>
      </c>
      <c r="E54" s="129">
        <v>42557.660767541049</v>
      </c>
      <c r="F54" s="129">
        <v>28997.072931448842</v>
      </c>
      <c r="G54" s="129">
        <v>224569.32927035738</v>
      </c>
      <c r="H54" s="136">
        <v>670523.67944179836</v>
      </c>
      <c r="J54" s="129">
        <v>195198.97321143039</v>
      </c>
      <c r="K54" s="129">
        <v>63103.951915466037</v>
      </c>
      <c r="L54" s="129">
        <v>43897.627517200774</v>
      </c>
      <c r="M54" s="129">
        <v>25514.01962098309</v>
      </c>
      <c r="N54" s="129">
        <v>220712.99417055203</v>
      </c>
      <c r="O54" s="129">
        <v>653583.41875852109</v>
      </c>
      <c r="P54" s="129"/>
      <c r="Q54" s="126">
        <f t="shared" si="2"/>
        <v>2010</v>
      </c>
      <c r="R54" s="130">
        <f t="shared" si="4"/>
        <v>373.28312747814925</v>
      </c>
      <c r="S54" s="130">
        <f t="shared" si="4"/>
        <v>104.37327984451986</v>
      </c>
      <c r="T54" s="130">
        <f t="shared" si="4"/>
        <v>-1339.9667496597249</v>
      </c>
      <c r="U54" s="130">
        <f t="shared" si="4"/>
        <v>3483.0533104657516</v>
      </c>
      <c r="V54" s="130">
        <f t="shared" si="4"/>
        <v>3856.3350998053502</v>
      </c>
      <c r="W54" s="130">
        <f t="shared" si="4"/>
        <v>16940.260683277273</v>
      </c>
    </row>
    <row r="55" spans="1:32" x14ac:dyDescent="0.25">
      <c r="A55" s="131">
        <f t="shared" si="1"/>
        <v>6.0039516892702594E-2</v>
      </c>
      <c r="B55" s="126">
        <f t="shared" si="3"/>
        <v>2011</v>
      </c>
      <c r="C55" s="129">
        <v>221122.27310274827</v>
      </c>
      <c r="D55" s="129">
        <v>69801.422480250389</v>
      </c>
      <c r="E55" s="129">
        <v>47561.613271095877</v>
      </c>
      <c r="F55" s="129">
        <v>30045.576166275478</v>
      </c>
      <c r="G55" s="129">
        <v>251167.84926902375</v>
      </c>
      <c r="H55" s="136">
        <v>710781.59722060128</v>
      </c>
      <c r="J55" s="129">
        <v>207908.08919965182</v>
      </c>
      <c r="K55" s="129">
        <v>66812.643892044973</v>
      </c>
      <c r="L55" s="129">
        <v>47432.229984264617</v>
      </c>
      <c r="M55" s="129">
        <v>26546.410590672236</v>
      </c>
      <c r="N55" s="129">
        <v>234454.72195700282</v>
      </c>
      <c r="O55" s="129">
        <v>670203.26519909466</v>
      </c>
      <c r="P55" s="129"/>
      <c r="Q55" s="126">
        <f t="shared" si="2"/>
        <v>2011</v>
      </c>
      <c r="R55" s="130">
        <f t="shared" si="4"/>
        <v>13214.183903096447</v>
      </c>
      <c r="S55" s="130">
        <f t="shared" si="4"/>
        <v>2988.7785882054159</v>
      </c>
      <c r="T55" s="130">
        <f t="shared" si="4"/>
        <v>129.38328683126019</v>
      </c>
      <c r="U55" s="130">
        <f t="shared" si="4"/>
        <v>3499.1655756032415</v>
      </c>
      <c r="V55" s="130">
        <f t="shared" si="4"/>
        <v>16713.127312020923</v>
      </c>
      <c r="W55" s="130">
        <f t="shared" si="4"/>
        <v>40578.33202150662</v>
      </c>
    </row>
    <row r="56" spans="1:32" x14ac:dyDescent="0.25">
      <c r="A56" s="131">
        <f t="shared" si="1"/>
        <v>-1.0264204630762497E-2</v>
      </c>
      <c r="B56" s="126">
        <f t="shared" si="3"/>
        <v>2012</v>
      </c>
      <c r="C56" s="129">
        <v>230107.05417739882</v>
      </c>
      <c r="D56" s="129">
        <v>74068.528252120086</v>
      </c>
      <c r="E56" s="129">
        <v>54431.238051909131</v>
      </c>
      <c r="F56" s="129">
        <v>23765.909386964784</v>
      </c>
      <c r="G56" s="129">
        <v>253872.9635643636</v>
      </c>
      <c r="H56" s="138">
        <v>703485.98945894884</v>
      </c>
      <c r="J56" s="129">
        <v>219815.48468276061</v>
      </c>
      <c r="K56" s="129">
        <v>70158.695526452371</v>
      </c>
      <c r="L56" s="129">
        <v>50859.162356607398</v>
      </c>
      <c r="M56" s="129">
        <v>27264.316843066375</v>
      </c>
      <c r="N56" s="129">
        <v>247080.34188441365</v>
      </c>
      <c r="O56" s="129">
        <v>683747.86990276841</v>
      </c>
      <c r="P56" s="129"/>
      <c r="Q56" s="126">
        <f t="shared" si="2"/>
        <v>2012</v>
      </c>
      <c r="R56" s="130">
        <f t="shared" si="4"/>
        <v>10291.569494638214</v>
      </c>
      <c r="S56" s="130">
        <f t="shared" si="4"/>
        <v>3909.8327256677148</v>
      </c>
      <c r="T56" s="130">
        <f t="shared" si="4"/>
        <v>3572.0756953017335</v>
      </c>
      <c r="U56" s="130">
        <f t="shared" si="4"/>
        <v>-3498.4074561015914</v>
      </c>
      <c r="V56" s="130">
        <f t="shared" si="4"/>
        <v>6792.6216799499525</v>
      </c>
      <c r="W56" s="130">
        <f t="shared" si="4"/>
        <v>19738.119556180434</v>
      </c>
    </row>
    <row r="57" spans="1:32" x14ac:dyDescent="0.25">
      <c r="A57" s="131">
        <f t="shared" si="1"/>
        <v>2.405323787170266E-2</v>
      </c>
      <c r="B57" s="126">
        <f t="shared" si="3"/>
        <v>2013</v>
      </c>
      <c r="C57" s="129">
        <v>238922.05871299602</v>
      </c>
      <c r="D57" s="129">
        <v>77151.919491787339</v>
      </c>
      <c r="E57" s="129">
        <v>58401.822309859715</v>
      </c>
      <c r="F57" s="129">
        <v>28667.142145706624</v>
      </c>
      <c r="G57" s="129">
        <v>267589.20085870265</v>
      </c>
      <c r="H57" s="138">
        <v>720407.10530281509</v>
      </c>
      <c r="I57" s="132"/>
      <c r="J57" s="129">
        <v>230565.24581676326</v>
      </c>
      <c r="K57" s="129">
        <v>73004.134441683913</v>
      </c>
      <c r="L57" s="129">
        <v>54034.537899082847</v>
      </c>
      <c r="M57" s="129">
        <v>27704.886766288804</v>
      </c>
      <c r="N57" s="129">
        <v>258271.10385649605</v>
      </c>
      <c r="O57" s="129">
        <v>694082.4279101165</v>
      </c>
      <c r="P57" s="129"/>
      <c r="Q57" s="126">
        <f t="shared" si="2"/>
        <v>2013</v>
      </c>
      <c r="R57" s="130">
        <f t="shared" si="4"/>
        <v>8356.812896232761</v>
      </c>
      <c r="S57" s="130">
        <f t="shared" si="4"/>
        <v>4147.7850501034263</v>
      </c>
      <c r="T57" s="130">
        <f t="shared" si="4"/>
        <v>4367.2844107768688</v>
      </c>
      <c r="U57" s="130">
        <f t="shared" si="4"/>
        <v>962.25537941782022</v>
      </c>
      <c r="V57" s="130">
        <f t="shared" si="4"/>
        <v>9318.0970022066031</v>
      </c>
      <c r="W57" s="130">
        <f t="shared" si="4"/>
        <v>26324.677392698592</v>
      </c>
      <c r="Y57" s="148" t="s">
        <v>163</v>
      </c>
      <c r="Z57" s="148"/>
      <c r="AA57" s="148"/>
      <c r="AB57" s="148"/>
      <c r="AC57" s="148"/>
      <c r="AD57" s="148"/>
      <c r="AE57" s="148"/>
      <c r="AF57" s="148"/>
    </row>
    <row r="58" spans="1:32" x14ac:dyDescent="0.25">
      <c r="A58" s="131">
        <f t="shared" si="1"/>
        <v>-2.5126153262801654E-2</v>
      </c>
      <c r="B58" s="126">
        <f t="shared" si="3"/>
        <v>2014</v>
      </c>
      <c r="C58" s="129">
        <v>241244.79667794969</v>
      </c>
      <c r="D58" s="129">
        <v>76044.35261336519</v>
      </c>
      <c r="E58" s="129">
        <v>55664.196284614038</v>
      </c>
      <c r="F58" s="129">
        <v>32781.314465575633</v>
      </c>
      <c r="G58" s="129">
        <v>274026.11114352534</v>
      </c>
      <c r="H58" s="138">
        <v>702306.04596336524</v>
      </c>
      <c r="I58" s="132"/>
      <c r="J58" s="129">
        <v>239904.37445261262</v>
      </c>
      <c r="K58" s="129">
        <v>75250.086587991929</v>
      </c>
      <c r="L58" s="129">
        <v>56850.190633497703</v>
      </c>
      <c r="M58" s="129">
        <v>27870.284673901799</v>
      </c>
      <c r="N58" s="129">
        <v>267776.18399376108</v>
      </c>
      <c r="O58" s="129">
        <v>701269.51545727474</v>
      </c>
      <c r="P58" s="129"/>
      <c r="Q58" s="126">
        <f t="shared" si="2"/>
        <v>2014</v>
      </c>
      <c r="R58" s="130">
        <f t="shared" si="4"/>
        <v>1340.4222253370681</v>
      </c>
      <c r="S58" s="130">
        <f t="shared" si="4"/>
        <v>794.26602537326107</v>
      </c>
      <c r="T58" s="130">
        <f t="shared" si="4"/>
        <v>-1185.9943488836652</v>
      </c>
      <c r="U58" s="130">
        <f t="shared" si="4"/>
        <v>4911.0297916738346</v>
      </c>
      <c r="V58" s="130">
        <f t="shared" si="4"/>
        <v>6249.9271497642621</v>
      </c>
      <c r="W58" s="130">
        <f t="shared" si="4"/>
        <v>1036.5305060904939</v>
      </c>
      <c r="Y58" s="148"/>
      <c r="Z58" s="148"/>
      <c r="AA58" s="148"/>
      <c r="AB58" s="148"/>
      <c r="AC58" s="148"/>
      <c r="AD58" s="148"/>
      <c r="AE58" s="148"/>
      <c r="AF58" s="148"/>
    </row>
    <row r="59" spans="1:32" x14ac:dyDescent="0.25">
      <c r="A59" s="131">
        <f t="shared" si="1"/>
        <v>2.7311598390646896E-2</v>
      </c>
      <c r="B59" s="126">
        <f t="shared" si="3"/>
        <v>2015</v>
      </c>
      <c r="C59" s="129">
        <v>267949.50156894006</v>
      </c>
      <c r="D59" s="129">
        <v>86225.145919546863</v>
      </c>
      <c r="E59" s="129">
        <v>65333.491026340576</v>
      </c>
      <c r="F59" s="129">
        <v>28448.563494629772</v>
      </c>
      <c r="G59" s="129">
        <v>296398.06506356981</v>
      </c>
      <c r="H59" s="138">
        <v>721487.14663803985</v>
      </c>
      <c r="I59" s="132"/>
      <c r="J59" s="129">
        <v>247663.4405702239</v>
      </c>
      <c r="K59" s="129">
        <v>76839.155766129799</v>
      </c>
      <c r="L59" s="129">
        <v>59241.627425766477</v>
      </c>
      <c r="M59" s="129">
        <v>27772.297433261811</v>
      </c>
      <c r="N59" s="129">
        <v>275437.93938674184</v>
      </c>
      <c r="O59" s="129">
        <v>705634.95555430593</v>
      </c>
      <c r="P59" s="129"/>
      <c r="Q59" s="126">
        <f t="shared" si="2"/>
        <v>2015</v>
      </c>
      <c r="R59" s="130">
        <f t="shared" si="4"/>
        <v>20286.060998716159</v>
      </c>
      <c r="S59" s="130">
        <f t="shared" si="4"/>
        <v>9385.990153417064</v>
      </c>
      <c r="T59" s="130">
        <f t="shared" si="4"/>
        <v>6091.8636005740991</v>
      </c>
      <c r="U59" s="130">
        <f t="shared" si="4"/>
        <v>676.26606136796181</v>
      </c>
      <c r="V59" s="130">
        <f t="shared" si="4"/>
        <v>20960.125676827971</v>
      </c>
      <c r="W59" s="130">
        <f t="shared" si="4"/>
        <v>15852.191083733924</v>
      </c>
    </row>
    <row r="60" spans="1:32" x14ac:dyDescent="0.25">
      <c r="A60" s="131">
        <f t="shared" si="1"/>
        <v>-2.0803278491011823E-2</v>
      </c>
      <c r="B60" s="126">
        <f t="shared" si="3"/>
        <v>2016</v>
      </c>
      <c r="C60" s="129">
        <v>273430.78558186948</v>
      </c>
      <c r="D60" s="129">
        <v>83757.478890763537</v>
      </c>
      <c r="E60" s="129">
        <v>63897.029396796148</v>
      </c>
      <c r="F60" s="129">
        <v>25771.661835656192</v>
      </c>
      <c r="G60" s="129">
        <v>299202.44741752569</v>
      </c>
      <c r="H60" s="138">
        <v>706477.84859884321</v>
      </c>
      <c r="I60" s="132"/>
      <c r="J60" s="129">
        <v>253686.41837176567</v>
      </c>
      <c r="K60" s="129">
        <v>77721.88843710463</v>
      </c>
      <c r="L60" s="129">
        <v>61132.495198314835</v>
      </c>
      <c r="M60" s="129">
        <v>27471.822209642032</v>
      </c>
      <c r="N60" s="129">
        <v>281161.22639746912</v>
      </c>
      <c r="O60" s="129">
        <v>707514.93651633372</v>
      </c>
      <c r="P60" s="129"/>
      <c r="Q60" s="126">
        <f t="shared" si="2"/>
        <v>2016</v>
      </c>
      <c r="R60" s="130">
        <f t="shared" si="4"/>
        <v>19744.36721010381</v>
      </c>
      <c r="S60" s="130">
        <f t="shared" si="4"/>
        <v>6035.5904536589078</v>
      </c>
      <c r="T60" s="130">
        <f t="shared" si="4"/>
        <v>2764.5341984813131</v>
      </c>
      <c r="U60" s="130">
        <f t="shared" si="4"/>
        <v>-1700.1603739858401</v>
      </c>
      <c r="V60" s="130">
        <f t="shared" si="4"/>
        <v>18041.221020056575</v>
      </c>
      <c r="W60" s="130">
        <f t="shared" si="4"/>
        <v>-1037.0879174905131</v>
      </c>
    </row>
    <row r="61" spans="1:32" x14ac:dyDescent="0.25">
      <c r="A61" s="131">
        <f t="shared" si="1"/>
        <v>2.8185029726210953E-2</v>
      </c>
      <c r="B61" s="126">
        <f t="shared" si="3"/>
        <v>2017</v>
      </c>
      <c r="C61" s="129">
        <v>271293.17869387299</v>
      </c>
      <c r="D61" s="129">
        <v>84489.852827063849</v>
      </c>
      <c r="E61" s="129">
        <v>70598.755596004616</v>
      </c>
      <c r="F61" s="129">
        <v>28741.86851431899</v>
      </c>
      <c r="G61" s="129">
        <v>300085.91785357019</v>
      </c>
      <c r="H61" s="138">
        <v>726389.9477625112</v>
      </c>
      <c r="I61" s="132">
        <f>+H61/H51-1</f>
        <v>0.16793746153710787</v>
      </c>
      <c r="J61" s="129">
        <v>258020.14266939374</v>
      </c>
      <c r="K61" s="129">
        <v>77942.690963457731</v>
      </c>
      <c r="L61" s="129">
        <v>62507.359509574206</v>
      </c>
      <c r="M61" s="129">
        <v>27036.518828929344</v>
      </c>
      <c r="N61" s="129">
        <v>285060.50264474197</v>
      </c>
      <c r="O61" s="129">
        <v>707404.16856931942</v>
      </c>
      <c r="P61" s="129"/>
      <c r="Q61" s="126">
        <f t="shared" si="2"/>
        <v>2017</v>
      </c>
      <c r="R61" s="130">
        <f t="shared" si="4"/>
        <v>13273.036024479254</v>
      </c>
      <c r="S61" s="130">
        <f t="shared" si="4"/>
        <v>6547.1618636061175</v>
      </c>
      <c r="T61" s="130">
        <f t="shared" si="4"/>
        <v>8091.3960864304099</v>
      </c>
      <c r="U61" s="130">
        <f t="shared" si="4"/>
        <v>1705.3496853896468</v>
      </c>
      <c r="V61" s="130">
        <f t="shared" si="4"/>
        <v>15025.415208828228</v>
      </c>
      <c r="W61" s="130">
        <f t="shared" si="4"/>
        <v>18985.779193191789</v>
      </c>
    </row>
    <row r="62" spans="1:32" x14ac:dyDescent="0.25">
      <c r="A62" s="131">
        <f t="shared" si="1"/>
        <v>-2.6173964601047039E-2</v>
      </c>
      <c r="B62" s="126">
        <f t="shared" si="3"/>
        <v>2018</v>
      </c>
      <c r="C62" s="129">
        <v>267898.7852338411</v>
      </c>
      <c r="D62" s="129">
        <v>78405.383330192097</v>
      </c>
      <c r="E62" s="129">
        <v>67101.385252585154</v>
      </c>
      <c r="F62" s="129">
        <v>26524.578782269415</v>
      </c>
      <c r="G62" s="129">
        <v>294443.80291693023</v>
      </c>
      <c r="H62" s="138">
        <v>707377.44298321882</v>
      </c>
      <c r="I62" s="132"/>
      <c r="J62" s="129">
        <v>260908.89194736496</v>
      </c>
      <c r="K62" s="129">
        <v>77606.325612266999</v>
      </c>
      <c r="L62" s="129">
        <v>63378.431259960831</v>
      </c>
      <c r="M62" s="129">
        <v>26517.045513270765</v>
      </c>
      <c r="N62" s="129">
        <v>287430.63795756007</v>
      </c>
      <c r="O62" s="129">
        <v>705786.99106004927</v>
      </c>
      <c r="P62" s="129"/>
      <c r="Q62" s="126">
        <f t="shared" si="2"/>
        <v>2018</v>
      </c>
      <c r="R62" s="130">
        <f>C62-J62</f>
        <v>6989.8932864761446</v>
      </c>
      <c r="S62" s="130">
        <f t="shared" si="4"/>
        <v>799.05771792509768</v>
      </c>
      <c r="T62" s="130">
        <f t="shared" si="4"/>
        <v>3722.9539926243233</v>
      </c>
      <c r="U62" s="130">
        <f t="shared" si="4"/>
        <v>7.5332689986498735</v>
      </c>
      <c r="V62" s="130">
        <f t="shared" si="4"/>
        <v>7013.1649593701586</v>
      </c>
      <c r="W62" s="130">
        <f t="shared" si="4"/>
        <v>1590.4519231695449</v>
      </c>
    </row>
    <row r="63" spans="1:32" x14ac:dyDescent="0.25">
      <c r="A63" s="131">
        <f t="shared" si="1"/>
        <v>-2.0259342332892061E-2</v>
      </c>
      <c r="B63" s="126">
        <f t="shared" si="3"/>
        <v>2019</v>
      </c>
      <c r="C63" s="129">
        <v>252435.45553213256</v>
      </c>
      <c r="D63" s="129">
        <v>73043.318618408113</v>
      </c>
      <c r="E63" s="129">
        <v>62976.660457617574</v>
      </c>
      <c r="F63" s="129">
        <v>22701.258286633994</v>
      </c>
      <c r="G63" s="129">
        <v>275119.20673501375</v>
      </c>
      <c r="H63" s="138">
        <v>693046.44120725594</v>
      </c>
      <c r="I63" s="131">
        <f>+H63/H62-1</f>
        <v>-2.0259342332892061E-2</v>
      </c>
      <c r="J63" s="129">
        <v>262729.67505018087</v>
      </c>
      <c r="K63" s="129">
        <v>76883.026269246344</v>
      </c>
      <c r="L63" s="129">
        <v>63838.835310755232</v>
      </c>
      <c r="M63" s="129">
        <v>25981.113981667204</v>
      </c>
      <c r="N63" s="129">
        <v>288716.75631701131</v>
      </c>
      <c r="O63" s="129">
        <v>703337.60112724127</v>
      </c>
      <c r="P63" s="129"/>
      <c r="Q63" s="126">
        <f t="shared" si="2"/>
        <v>2019</v>
      </c>
      <c r="R63" s="130">
        <f t="shared" ref="R63:W66" si="5">C63-J63</f>
        <v>-10294.21951804831</v>
      </c>
      <c r="S63" s="130">
        <f t="shared" si="5"/>
        <v>-3839.7076508382306</v>
      </c>
      <c r="T63" s="130">
        <f t="shared" si="5"/>
        <v>-862.17485313765792</v>
      </c>
      <c r="U63" s="130">
        <f t="shared" si="5"/>
        <v>-3279.8556950332095</v>
      </c>
      <c r="V63" s="130">
        <f t="shared" si="5"/>
        <v>-13597.549581997562</v>
      </c>
      <c r="W63" s="130">
        <f t="shared" si="5"/>
        <v>-10291.159919985337</v>
      </c>
    </row>
    <row r="64" spans="1:32" x14ac:dyDescent="0.25">
      <c r="A64" s="131">
        <f t="shared" si="1"/>
        <v>-9.8952689586192744E-2</v>
      </c>
      <c r="B64" s="126">
        <f t="shared" si="3"/>
        <v>2020</v>
      </c>
      <c r="C64" s="129">
        <v>250068.0372047055</v>
      </c>
      <c r="D64" s="129">
        <v>68190.874612730055</v>
      </c>
      <c r="E64" s="129">
        <v>62174.887123666609</v>
      </c>
      <c r="F64" s="129">
        <v>18032.121766754004</v>
      </c>
      <c r="G64" s="129">
        <v>268011.34244590392</v>
      </c>
      <c r="H64" s="138">
        <v>624467.63184165873</v>
      </c>
      <c r="I64" s="131">
        <f>+H64/H63-1</f>
        <v>-9.8952689586192744E-2</v>
      </c>
      <c r="J64" s="129">
        <v>263929.39975520776</v>
      </c>
      <c r="K64" s="129">
        <v>75951.017397288961</v>
      </c>
      <c r="L64" s="129">
        <v>64018.926063164181</v>
      </c>
      <c r="M64" s="129">
        <v>25496.51128580956</v>
      </c>
      <c r="N64" s="129">
        <v>289434.11335377727</v>
      </c>
      <c r="O64" s="129">
        <v>700746.10042884515</v>
      </c>
      <c r="P64" s="129"/>
      <c r="Q64" s="126">
        <f t="shared" si="2"/>
        <v>2020</v>
      </c>
      <c r="R64" s="130">
        <f t="shared" si="5"/>
        <v>-13861.362550502265</v>
      </c>
      <c r="S64" s="130">
        <f t="shared" si="5"/>
        <v>-7760.142784558906</v>
      </c>
      <c r="T64" s="130">
        <f t="shared" si="5"/>
        <v>-1844.0389394975718</v>
      </c>
      <c r="U64" s="130">
        <f t="shared" si="5"/>
        <v>-7464.3895190555559</v>
      </c>
      <c r="V64" s="130">
        <f t="shared" si="5"/>
        <v>-21422.770907873346</v>
      </c>
      <c r="W64" s="130">
        <f>H64-O64</f>
        <v>-76278.46858718642</v>
      </c>
    </row>
    <row r="65" spans="1:23" x14ac:dyDescent="0.25">
      <c r="A65" s="131">
        <f>+H65/H64-1</f>
        <v>0.10367718035155971</v>
      </c>
      <c r="B65" s="126">
        <f t="shared" si="3"/>
        <v>2021</v>
      </c>
      <c r="C65" s="129">
        <v>251490.92186878549</v>
      </c>
      <c r="D65" s="129">
        <v>69393.148930130541</v>
      </c>
      <c r="E65" s="129">
        <v>59240.048084784357</v>
      </c>
      <c r="F65" s="129">
        <v>24397.572961788428</v>
      </c>
      <c r="G65" s="129">
        <v>275899.62282851478</v>
      </c>
      <c r="H65" s="138">
        <v>689210.67513181781</v>
      </c>
      <c r="I65" s="131">
        <f>+H65/H64-1</f>
        <v>0.10367718035155971</v>
      </c>
      <c r="J65" s="129">
        <v>264852.03164463153</v>
      </c>
      <c r="K65" s="129">
        <v>74950.12638277965</v>
      </c>
      <c r="L65" s="129">
        <v>64040.436169863082</v>
      </c>
      <c r="M65" s="129">
        <v>25098.225920438399</v>
      </c>
      <c r="N65" s="129">
        <v>289961.98920271953</v>
      </c>
      <c r="O65" s="129">
        <v>698599.67902361089</v>
      </c>
      <c r="P65" s="129"/>
      <c r="Q65" s="126">
        <f t="shared" si="2"/>
        <v>2021</v>
      </c>
      <c r="R65" s="130">
        <f t="shared" si="5"/>
        <v>-13361.109775846038</v>
      </c>
      <c r="S65" s="130">
        <f t="shared" si="5"/>
        <v>-5556.9774526491092</v>
      </c>
      <c r="T65" s="130">
        <f t="shared" si="5"/>
        <v>-4800.3880850787245</v>
      </c>
      <c r="U65" s="130">
        <f t="shared" si="5"/>
        <v>-700.65295864997097</v>
      </c>
      <c r="V65" s="130">
        <f t="shared" si="5"/>
        <v>-14062.36637420475</v>
      </c>
      <c r="W65" s="130">
        <f>H65-O65</f>
        <v>-9389.0038917930797</v>
      </c>
    </row>
    <row r="66" spans="1:23" x14ac:dyDescent="0.25">
      <c r="A66" s="131">
        <v>0.05</v>
      </c>
      <c r="B66" s="126">
        <f t="shared" si="3"/>
        <v>2022</v>
      </c>
      <c r="C66" s="129">
        <v>258528.8367828987</v>
      </c>
      <c r="D66" s="129">
        <v>73276.960782985974</v>
      </c>
      <c r="E66" s="129">
        <v>58477.819651169404</v>
      </c>
      <c r="F66" s="129">
        <v>29412.79548875285</v>
      </c>
      <c r="G66" s="129">
        <v>288022.56008554006</v>
      </c>
      <c r="H66" s="138">
        <f>+H65*(1+A66)</f>
        <v>723671.20888840873</v>
      </c>
      <c r="I66" s="131">
        <f>+H66/H65-1</f>
        <v>5.0000000000000044E-2</v>
      </c>
      <c r="J66" s="129">
        <v>265702.92267513293</v>
      </c>
      <c r="K66" s="129">
        <v>73942.579184257615</v>
      </c>
      <c r="L66" s="129">
        <v>64006.657894132353</v>
      </c>
      <c r="M66" s="129">
        <v>24746.602485103729</v>
      </c>
      <c r="N66" s="129">
        <v>290465.43628962099</v>
      </c>
      <c r="O66" s="129">
        <v>696722.74228441657</v>
      </c>
      <c r="P66" s="129"/>
      <c r="Q66" s="126">
        <f t="shared" si="2"/>
        <v>2022</v>
      </c>
      <c r="R66" s="130">
        <f t="shared" si="5"/>
        <v>-7174.0858922342304</v>
      </c>
      <c r="S66" s="130">
        <f t="shared" si="5"/>
        <v>-665.61840127164032</v>
      </c>
      <c r="T66" s="130">
        <f t="shared" si="5"/>
        <v>-5528.8382429629492</v>
      </c>
      <c r="U66" s="130">
        <f t="shared" si="5"/>
        <v>4666.1930036491212</v>
      </c>
      <c r="V66" s="130">
        <f t="shared" si="5"/>
        <v>-2442.8762040809379</v>
      </c>
      <c r="W66" s="130">
        <f>H66-O66</f>
        <v>26948.466603992158</v>
      </c>
    </row>
    <row r="67" spans="1:23" x14ac:dyDescent="0.25">
      <c r="C67" s="129"/>
      <c r="D67" s="129"/>
      <c r="E67" s="129"/>
      <c r="F67" s="129"/>
      <c r="G67" s="129"/>
      <c r="H67" s="139"/>
      <c r="O67" s="131"/>
    </row>
    <row r="68" spans="1:23" x14ac:dyDescent="0.25">
      <c r="C68" s="129"/>
      <c r="D68" s="129"/>
      <c r="E68" s="129"/>
      <c r="F68" s="129"/>
      <c r="G68" s="129"/>
      <c r="O68" s="140"/>
    </row>
    <row r="69" spans="1:23" ht="22.5" x14ac:dyDescent="0.25">
      <c r="C69" s="129"/>
      <c r="D69" s="129"/>
      <c r="E69" s="129"/>
      <c r="F69" s="129"/>
      <c r="G69" s="129"/>
      <c r="Q69" s="126" t="s">
        <v>164</v>
      </c>
      <c r="R69" s="141" t="s">
        <v>165</v>
      </c>
      <c r="S69" s="141" t="s">
        <v>166</v>
      </c>
      <c r="T69" s="141" t="s">
        <v>128</v>
      </c>
      <c r="U69" s="141" t="s">
        <v>143</v>
      </c>
      <c r="V69" s="141" t="s">
        <v>167</v>
      </c>
    </row>
    <row r="70" spans="1:23" x14ac:dyDescent="0.25">
      <c r="C70" s="129"/>
      <c r="D70" s="129"/>
      <c r="E70" s="129"/>
      <c r="F70" s="129"/>
      <c r="G70" s="129"/>
      <c r="M70" s="142"/>
      <c r="Q70" s="120" t="s">
        <v>168</v>
      </c>
      <c r="R70" s="143">
        <f>CORREL(R5:R66,$W$5:$W$66)</f>
        <v>0.61369023227981412</v>
      </c>
      <c r="S70" s="143">
        <f>CORREL(S5:S66,$W$5:$W$66)</f>
        <v>0.60999260127714383</v>
      </c>
      <c r="T70" s="143">
        <f>CORREL(T5:T66,$W$5:$W$66)</f>
        <v>0.56381244167469013</v>
      </c>
      <c r="U70" s="143">
        <f>CORREL(U5:U66,$W$5:$W$66)</f>
        <v>0.58859937435418663</v>
      </c>
      <c r="V70" s="144">
        <f>CORREL(V5:V66,$W$5:$W$66)</f>
        <v>0.72282359362517823</v>
      </c>
    </row>
    <row r="71" spans="1:23" x14ac:dyDescent="0.25">
      <c r="C71" s="129"/>
      <c r="D71" s="129"/>
      <c r="E71" s="129"/>
      <c r="F71" s="129"/>
      <c r="G71" s="129"/>
      <c r="Q71" s="120" t="s">
        <v>169</v>
      </c>
      <c r="R71" s="143">
        <f>CORREL(R5:R43,$W$5:$W$43)</f>
        <v>0.60167585187451089</v>
      </c>
      <c r="S71" s="143">
        <f>CORREL(S5:S43,$W$5:$W$43)</f>
        <v>0.50387751330464869</v>
      </c>
      <c r="T71" s="143">
        <f>CORREL(T5:T43,$W$5:$W$43)</f>
        <v>0.69248571476021947</v>
      </c>
      <c r="U71" s="143">
        <f>CORREL(U5:U43,$W$5:$W$43)</f>
        <v>0.37911089801607495</v>
      </c>
      <c r="V71" s="144">
        <f>CORREL(V5:V43,$W$5:$W$43)</f>
        <v>0.71084151043163657</v>
      </c>
    </row>
    <row r="72" spans="1:23" x14ac:dyDescent="0.25">
      <c r="C72" s="129"/>
      <c r="D72" s="129"/>
      <c r="E72" s="129"/>
      <c r="F72" s="129"/>
      <c r="G72" s="129"/>
      <c r="Q72" s="120" t="s">
        <v>170</v>
      </c>
      <c r="R72" s="143">
        <f>CORREL(R44:R65,$W$44:$W$65)</f>
        <v>0.64152899203192715</v>
      </c>
      <c r="S72" s="143">
        <f>CORREL(S44:S65,$W$44:$W$65)</f>
        <v>0.68107946020307752</v>
      </c>
      <c r="T72" s="143">
        <f>CORREL(T44:T65,$W$44:$W$65)</f>
        <v>0.56313408944101706</v>
      </c>
      <c r="U72" s="143">
        <f>CORREL(U44:U65,$W$44:$W$65)</f>
        <v>0.77700461740111992</v>
      </c>
      <c r="V72" s="144">
        <f>CORREL(V44:V65,$W$44:$W$65)</f>
        <v>0.73880693175113443</v>
      </c>
    </row>
    <row r="73" spans="1:23" x14ac:dyDescent="0.25">
      <c r="C73" s="129"/>
      <c r="D73" s="129"/>
      <c r="E73" s="129"/>
      <c r="F73" s="129"/>
      <c r="G73" s="129"/>
      <c r="Q73" s="120" t="s">
        <v>171</v>
      </c>
      <c r="R73" s="143">
        <f>CORREL(R44:R66,$W$44:$W$66)</f>
        <v>0.61281926052421631</v>
      </c>
      <c r="S73" s="143">
        <f>CORREL(S44:S66,$W$44:$W$66)</f>
        <v>0.66625284261374929</v>
      </c>
      <c r="T73" s="143">
        <f>CORREL(T44:T66,$W$44:$W$66)</f>
        <v>0.49113785093640872</v>
      </c>
      <c r="U73" s="143">
        <f>CORREL(U44:U66,$W$44:$W$66)</f>
        <v>0.78650233394507518</v>
      </c>
      <c r="V73" s="144">
        <f>CORREL(V44:V66,$W$44:$W$66)</f>
        <v>0.72262399108170305</v>
      </c>
    </row>
    <row r="74" spans="1:23" x14ac:dyDescent="0.25">
      <c r="C74" s="129"/>
      <c r="D74" s="129"/>
      <c r="E74" s="129"/>
      <c r="F74" s="129"/>
      <c r="G74" s="129"/>
      <c r="V74" s="143">
        <f>CORREL(V34:V66,$W$34:$W$66)</f>
        <v>0.75544098058865161</v>
      </c>
    </row>
    <row r="75" spans="1:23" x14ac:dyDescent="0.25">
      <c r="C75" s="145"/>
      <c r="D75" s="145"/>
      <c r="E75" s="145"/>
      <c r="F75" s="145"/>
    </row>
    <row r="76" spans="1:23" x14ac:dyDescent="0.25">
      <c r="C76" s="145"/>
      <c r="D76" s="145"/>
      <c r="E76" s="145"/>
      <c r="F76" s="145"/>
    </row>
    <row r="77" spans="1:23" x14ac:dyDescent="0.25">
      <c r="C77" s="145"/>
      <c r="D77" s="145"/>
      <c r="E77" s="145"/>
      <c r="F77" s="145"/>
    </row>
    <row r="78" spans="1:23" x14ac:dyDescent="0.25">
      <c r="C78" s="145"/>
      <c r="D78" s="145"/>
      <c r="E78" s="145"/>
      <c r="F78" s="145"/>
    </row>
    <row r="79" spans="1:23" x14ac:dyDescent="0.25">
      <c r="C79" s="145"/>
      <c r="D79" s="145"/>
      <c r="E79" s="145"/>
      <c r="F79" s="145"/>
    </row>
    <row r="80" spans="1:23" x14ac:dyDescent="0.25">
      <c r="C80" s="145"/>
      <c r="D80" s="145"/>
      <c r="E80" s="145"/>
      <c r="F80" s="145"/>
    </row>
    <row r="81" spans="3:6" x14ac:dyDescent="0.25">
      <c r="C81" s="145"/>
      <c r="D81" s="145"/>
      <c r="E81" s="145"/>
      <c r="F81" s="145"/>
    </row>
    <row r="82" spans="3:6" x14ac:dyDescent="0.25">
      <c r="C82" s="145"/>
      <c r="D82" s="145"/>
      <c r="E82" s="145"/>
      <c r="F82" s="145"/>
    </row>
    <row r="83" spans="3:6" x14ac:dyDescent="0.25">
      <c r="C83" s="145"/>
      <c r="D83" s="145"/>
      <c r="E83" s="145"/>
      <c r="F83" s="145"/>
    </row>
    <row r="84" spans="3:6" x14ac:dyDescent="0.25">
      <c r="C84" s="145"/>
      <c r="D84" s="145"/>
      <c r="E84" s="145"/>
      <c r="F84" s="145"/>
    </row>
    <row r="85" spans="3:6" x14ac:dyDescent="0.25">
      <c r="C85" s="145"/>
      <c r="D85" s="145"/>
      <c r="E85" s="145"/>
      <c r="F85" s="145"/>
    </row>
    <row r="86" spans="3:6" x14ac:dyDescent="0.25">
      <c r="C86" s="145"/>
      <c r="D86" s="145"/>
      <c r="E86" s="145"/>
      <c r="F86" s="145"/>
    </row>
    <row r="87" spans="3:6" x14ac:dyDescent="0.25">
      <c r="C87" s="145"/>
      <c r="D87" s="145"/>
      <c r="E87" s="145"/>
      <c r="F87" s="145"/>
    </row>
    <row r="88" spans="3:6" x14ac:dyDescent="0.25">
      <c r="C88" s="145"/>
      <c r="D88" s="145"/>
      <c r="E88" s="145"/>
      <c r="F88" s="145"/>
    </row>
    <row r="89" spans="3:6" x14ac:dyDescent="0.25">
      <c r="C89" s="145"/>
      <c r="D89" s="145"/>
      <c r="E89" s="145"/>
      <c r="F89" s="145"/>
    </row>
    <row r="90" spans="3:6" x14ac:dyDescent="0.25">
      <c r="C90" s="145"/>
      <c r="D90" s="145"/>
      <c r="E90" s="145"/>
      <c r="F90" s="145"/>
    </row>
    <row r="91" spans="3:6" x14ac:dyDescent="0.25">
      <c r="C91" s="145"/>
      <c r="D91" s="145"/>
      <c r="E91" s="145"/>
      <c r="F91" s="145"/>
    </row>
    <row r="92" spans="3:6" x14ac:dyDescent="0.25">
      <c r="C92" s="145"/>
      <c r="D92" s="145"/>
      <c r="E92" s="145"/>
      <c r="F92" s="145"/>
    </row>
    <row r="93" spans="3:6" x14ac:dyDescent="0.25">
      <c r="C93" s="145"/>
      <c r="D93" s="145"/>
      <c r="E93" s="145"/>
      <c r="F93" s="145"/>
    </row>
    <row r="94" spans="3:6" x14ac:dyDescent="0.25">
      <c r="C94" s="145"/>
      <c r="D94" s="145"/>
      <c r="E94" s="145"/>
      <c r="F94" s="145"/>
    </row>
    <row r="95" spans="3:6" x14ac:dyDescent="0.25">
      <c r="C95" s="145"/>
      <c r="D95" s="145"/>
      <c r="E95" s="145"/>
      <c r="F95" s="145"/>
    </row>
    <row r="96" spans="3:6" x14ac:dyDescent="0.25">
      <c r="C96" s="145"/>
      <c r="D96" s="145"/>
      <c r="E96" s="145"/>
      <c r="F96" s="145"/>
    </row>
    <row r="97" spans="3:6" x14ac:dyDescent="0.25">
      <c r="C97" s="145"/>
      <c r="D97" s="145"/>
      <c r="E97" s="145"/>
      <c r="F97" s="145"/>
    </row>
    <row r="98" spans="3:6" x14ac:dyDescent="0.25">
      <c r="C98" s="145"/>
      <c r="D98" s="145"/>
      <c r="E98" s="145"/>
      <c r="F98" s="145"/>
    </row>
    <row r="99" spans="3:6" x14ac:dyDescent="0.25">
      <c r="C99" s="145"/>
      <c r="D99" s="145"/>
      <c r="E99" s="145"/>
      <c r="F99" s="145"/>
    </row>
    <row r="100" spans="3:6" x14ac:dyDescent="0.25">
      <c r="C100" s="145"/>
      <c r="D100" s="145"/>
      <c r="E100" s="145"/>
      <c r="F100" s="145"/>
    </row>
    <row r="101" spans="3:6" x14ac:dyDescent="0.25">
      <c r="C101" s="145"/>
      <c r="D101" s="145"/>
      <c r="E101" s="145"/>
      <c r="F101" s="145"/>
    </row>
    <row r="102" spans="3:6" x14ac:dyDescent="0.25">
      <c r="C102" s="145"/>
      <c r="D102" s="145"/>
      <c r="E102" s="145"/>
      <c r="F102" s="145"/>
    </row>
    <row r="103" spans="3:6" x14ac:dyDescent="0.25">
      <c r="C103" s="145"/>
      <c r="D103" s="145"/>
      <c r="E103" s="145"/>
      <c r="F103" s="145"/>
    </row>
    <row r="104" spans="3:6" x14ac:dyDescent="0.25">
      <c r="C104" s="145"/>
      <c r="D104" s="145"/>
      <c r="E104" s="145"/>
      <c r="F104" s="145"/>
    </row>
    <row r="105" spans="3:6" x14ac:dyDescent="0.25">
      <c r="C105" s="145"/>
      <c r="D105" s="145"/>
      <c r="E105" s="145"/>
      <c r="F105" s="145"/>
    </row>
    <row r="106" spans="3:6" x14ac:dyDescent="0.25">
      <c r="C106" s="145"/>
      <c r="D106" s="145"/>
      <c r="E106" s="145"/>
      <c r="F106" s="145"/>
    </row>
    <row r="107" spans="3:6" x14ac:dyDescent="0.25">
      <c r="C107" s="145"/>
      <c r="D107" s="145"/>
      <c r="E107" s="145"/>
      <c r="F107" s="145"/>
    </row>
    <row r="108" spans="3:6" x14ac:dyDescent="0.25">
      <c r="C108" s="145"/>
      <c r="D108" s="145"/>
      <c r="E108" s="145"/>
      <c r="F108" s="145"/>
    </row>
    <row r="109" spans="3:6" x14ac:dyDescent="0.25">
      <c r="C109" s="145"/>
      <c r="D109" s="145"/>
      <c r="E109" s="145"/>
      <c r="F109" s="145"/>
    </row>
    <row r="110" spans="3:6" x14ac:dyDescent="0.25">
      <c r="C110" s="145"/>
      <c r="D110" s="145"/>
      <c r="E110" s="145"/>
      <c r="F110" s="145"/>
    </row>
    <row r="111" spans="3:6" x14ac:dyDescent="0.25">
      <c r="C111" s="145"/>
      <c r="D111" s="145"/>
      <c r="E111" s="145"/>
      <c r="F111" s="145"/>
    </row>
    <row r="112" spans="3:6" x14ac:dyDescent="0.25">
      <c r="C112" s="145"/>
      <c r="D112" s="145"/>
      <c r="E112" s="145"/>
      <c r="F112" s="145"/>
    </row>
    <row r="113" spans="3:6" x14ac:dyDescent="0.25">
      <c r="C113" s="145"/>
      <c r="D113" s="145"/>
      <c r="E113" s="145"/>
      <c r="F113" s="145"/>
    </row>
    <row r="114" spans="3:6" x14ac:dyDescent="0.25">
      <c r="C114" s="145"/>
      <c r="D114" s="145"/>
      <c r="E114" s="145"/>
      <c r="F114" s="145"/>
    </row>
    <row r="115" spans="3:6" x14ac:dyDescent="0.25">
      <c r="C115" s="145"/>
      <c r="D115" s="145"/>
      <c r="E115" s="145"/>
      <c r="F115" s="145"/>
    </row>
    <row r="116" spans="3:6" x14ac:dyDescent="0.25">
      <c r="C116" s="145"/>
      <c r="D116" s="145"/>
      <c r="E116" s="145"/>
      <c r="F116" s="145"/>
    </row>
    <row r="117" spans="3:6" x14ac:dyDescent="0.25">
      <c r="C117" s="145"/>
      <c r="D117" s="145"/>
      <c r="E117" s="145"/>
      <c r="F117" s="145"/>
    </row>
    <row r="118" spans="3:6" x14ac:dyDescent="0.25">
      <c r="C118" s="145"/>
      <c r="D118" s="145"/>
      <c r="E118" s="145"/>
      <c r="F118" s="145"/>
    </row>
    <row r="119" spans="3:6" x14ac:dyDescent="0.25">
      <c r="C119" s="145"/>
      <c r="D119" s="145"/>
      <c r="E119" s="145"/>
      <c r="F119" s="145"/>
    </row>
    <row r="120" spans="3:6" x14ac:dyDescent="0.25">
      <c r="C120" s="145"/>
      <c r="D120" s="145"/>
      <c r="E120" s="145"/>
      <c r="F120" s="145"/>
    </row>
    <row r="121" spans="3:6" x14ac:dyDescent="0.25">
      <c r="C121" s="145"/>
      <c r="D121" s="145"/>
      <c r="E121" s="145"/>
      <c r="F121" s="145"/>
    </row>
    <row r="122" spans="3:6" x14ac:dyDescent="0.25">
      <c r="C122" s="145"/>
      <c r="D122" s="145"/>
      <c r="E122" s="145"/>
      <c r="F122" s="145"/>
    </row>
    <row r="123" spans="3:6" x14ac:dyDescent="0.25">
      <c r="C123" s="145"/>
      <c r="D123" s="145"/>
      <c r="E123" s="145"/>
      <c r="F123" s="145"/>
    </row>
    <row r="124" spans="3:6" x14ac:dyDescent="0.25">
      <c r="C124" s="145"/>
      <c r="D124" s="145"/>
      <c r="E124" s="145"/>
      <c r="F124" s="145"/>
    </row>
    <row r="125" spans="3:6" x14ac:dyDescent="0.25">
      <c r="C125" s="145"/>
      <c r="D125" s="145"/>
      <c r="E125" s="145"/>
      <c r="F125" s="145"/>
    </row>
    <row r="126" spans="3:6" x14ac:dyDescent="0.25">
      <c r="C126" s="145"/>
      <c r="D126" s="145"/>
      <c r="E126" s="145"/>
      <c r="F126" s="145"/>
    </row>
    <row r="127" spans="3:6" x14ac:dyDescent="0.25">
      <c r="C127" s="145"/>
      <c r="D127" s="145"/>
      <c r="E127" s="145"/>
      <c r="F127" s="145"/>
    </row>
    <row r="128" spans="3:6" x14ac:dyDescent="0.25">
      <c r="C128" s="145"/>
      <c r="D128" s="145"/>
      <c r="E128" s="145"/>
      <c r="F128" s="145"/>
    </row>
    <row r="129" spans="3:6" x14ac:dyDescent="0.25">
      <c r="C129" s="145"/>
      <c r="D129" s="145"/>
      <c r="E129" s="145"/>
      <c r="F129" s="145"/>
    </row>
    <row r="130" spans="3:6" x14ac:dyDescent="0.25">
      <c r="C130" s="145"/>
      <c r="D130" s="145"/>
      <c r="E130" s="145"/>
      <c r="F130" s="145"/>
    </row>
    <row r="131" spans="3:6" x14ac:dyDescent="0.25">
      <c r="C131" s="145"/>
      <c r="D131" s="145"/>
      <c r="E131" s="145"/>
      <c r="F131" s="145"/>
    </row>
    <row r="132" spans="3:6" x14ac:dyDescent="0.25">
      <c r="C132" s="145"/>
      <c r="D132" s="145"/>
      <c r="E132" s="145"/>
      <c r="F132" s="145"/>
    </row>
    <row r="133" spans="3:6" x14ac:dyDescent="0.25">
      <c r="C133" s="145"/>
      <c r="D133" s="145"/>
      <c r="E133" s="145"/>
      <c r="F133" s="145"/>
    </row>
    <row r="173" spans="2:23" x14ac:dyDescent="0.25">
      <c r="Q173" t="s">
        <v>151</v>
      </c>
      <c r="R173" t="s">
        <v>157</v>
      </c>
      <c r="S173" t="s">
        <v>158</v>
      </c>
      <c r="T173" t="s">
        <v>159</v>
      </c>
      <c r="U173" t="s">
        <v>160</v>
      </c>
      <c r="V173" t="s">
        <v>161</v>
      </c>
      <c r="W173" t="s">
        <v>162</v>
      </c>
    </row>
    <row r="174" spans="2:23" x14ac:dyDescent="0.25">
      <c r="B174" s="146"/>
      <c r="C174" s="146"/>
      <c r="D174" s="146"/>
      <c r="E174" s="146"/>
      <c r="F174" s="146"/>
      <c r="Q174">
        <v>1961</v>
      </c>
      <c r="R174">
        <v>2511.5411991083492</v>
      </c>
      <c r="S174">
        <v>394.44843076570578</v>
      </c>
      <c r="T174">
        <v>957.06485183334826</v>
      </c>
      <c r="U174">
        <v>4417.1124781235194</v>
      </c>
      <c r="V174">
        <v>6928.6536033272714</v>
      </c>
      <c r="W174">
        <v>7.2063127469625812</v>
      </c>
    </row>
    <row r="175" spans="2:23" x14ac:dyDescent="0.25">
      <c r="B175" s="146"/>
      <c r="C175" s="146"/>
      <c r="D175" s="146"/>
      <c r="E175" s="146"/>
      <c r="F175" s="146"/>
      <c r="Q175">
        <v>1962</v>
      </c>
      <c r="R175">
        <v>77.114970998747594</v>
      </c>
      <c r="S175">
        <v>305.86563234840287</v>
      </c>
      <c r="T175">
        <v>-411.38496842676886</v>
      </c>
      <c r="U175">
        <v>1782.1353173395328</v>
      </c>
      <c r="V175">
        <v>1859.2502273717328</v>
      </c>
      <c r="W175">
        <v>0.29314866885336244</v>
      </c>
    </row>
    <row r="176" spans="2:23" x14ac:dyDescent="0.25">
      <c r="B176" s="146"/>
      <c r="C176" s="146"/>
      <c r="D176" s="146"/>
      <c r="E176" s="146"/>
      <c r="F176" s="146"/>
      <c r="Q176">
        <v>1963</v>
      </c>
      <c r="R176">
        <v>-1711.7266691019358</v>
      </c>
      <c r="S176">
        <v>-1910.3616503765552</v>
      </c>
      <c r="T176">
        <v>-886.10543720522037</v>
      </c>
      <c r="U176">
        <v>-702.71296822568729</v>
      </c>
      <c r="V176">
        <v>-2414.4396846170785</v>
      </c>
      <c r="W176">
        <v>-7.4921575568756538</v>
      </c>
    </row>
    <row r="177" spans="2:23" x14ac:dyDescent="0.25">
      <c r="B177" s="146"/>
      <c r="C177" s="146"/>
      <c r="D177" s="146"/>
      <c r="E177" s="146"/>
      <c r="F177" s="146"/>
      <c r="Q177">
        <v>1964</v>
      </c>
      <c r="R177">
        <v>931.52971710522979</v>
      </c>
      <c r="S177">
        <v>834.36344195968923</v>
      </c>
      <c r="T177">
        <v>-944.75335333607018</v>
      </c>
      <c r="U177">
        <v>-2001.4248565267699</v>
      </c>
      <c r="V177">
        <v>-1069.8951709461398</v>
      </c>
      <c r="W177">
        <v>-2.3249561350582155</v>
      </c>
    </row>
    <row r="178" spans="2:23" x14ac:dyDescent="0.25">
      <c r="B178" s="146"/>
      <c r="C178" s="146"/>
      <c r="D178" s="146"/>
      <c r="E178" s="146"/>
      <c r="F178" s="146"/>
      <c r="Q178">
        <v>1965</v>
      </c>
      <c r="R178">
        <v>645.01483461019234</v>
      </c>
      <c r="S178">
        <v>430.14138522976282</v>
      </c>
      <c r="T178">
        <v>-728.4244612813327</v>
      </c>
      <c r="U178">
        <v>-2292.965695836092</v>
      </c>
      <c r="V178">
        <v>-1647.95087307629</v>
      </c>
      <c r="W178">
        <v>2.4955886274428991</v>
      </c>
    </row>
    <row r="179" spans="2:23" x14ac:dyDescent="0.25">
      <c r="B179" s="146"/>
      <c r="C179" s="146"/>
      <c r="D179" s="146"/>
      <c r="E179" s="146"/>
      <c r="F179" s="146"/>
      <c r="Q179">
        <v>1966</v>
      </c>
      <c r="R179">
        <v>2841.5440912318663</v>
      </c>
      <c r="S179">
        <v>1411.0290208867009</v>
      </c>
      <c r="T179">
        <v>426.33302803034348</v>
      </c>
      <c r="U179">
        <v>-2827.2865858607474</v>
      </c>
      <c r="V179">
        <v>14.257519241145928</v>
      </c>
      <c r="W179">
        <v>-2.4077813574368605</v>
      </c>
    </row>
    <row r="180" spans="2:23" x14ac:dyDescent="0.25">
      <c r="B180" s="146"/>
      <c r="C180" s="146"/>
      <c r="D180" s="146"/>
      <c r="E180" s="146"/>
      <c r="F180" s="146"/>
      <c r="Q180">
        <v>1967</v>
      </c>
      <c r="R180">
        <v>854.48274644307094</v>
      </c>
      <c r="S180">
        <v>-112.41822346875779</v>
      </c>
      <c r="T180">
        <v>1265.4551482831248</v>
      </c>
      <c r="U180">
        <v>-909.20896934947632</v>
      </c>
      <c r="V180">
        <v>-54.726175014373439</v>
      </c>
      <c r="W180">
        <v>-4.9368849632857206</v>
      </c>
    </row>
    <row r="181" spans="2:23" x14ac:dyDescent="0.25">
      <c r="B181" s="146"/>
      <c r="C181" s="146"/>
      <c r="D181" s="146"/>
      <c r="E181" s="146"/>
      <c r="F181" s="146"/>
      <c r="Q181">
        <v>1968</v>
      </c>
      <c r="R181">
        <v>-2426.5193811956997</v>
      </c>
      <c r="S181">
        <v>-2114.9552104447357</v>
      </c>
      <c r="T181">
        <v>1732.6146028808744</v>
      </c>
      <c r="U181">
        <v>-186.98142319240287</v>
      </c>
      <c r="V181">
        <v>-2613.5007120558366</v>
      </c>
      <c r="W181">
        <v>-5.3697003105679926</v>
      </c>
    </row>
    <row r="182" spans="2:23" x14ac:dyDescent="0.25">
      <c r="B182" s="146"/>
      <c r="C182" s="146"/>
      <c r="D182" s="146"/>
      <c r="E182" s="146"/>
      <c r="F182" s="146"/>
      <c r="Q182">
        <v>1969</v>
      </c>
      <c r="R182">
        <v>-2201.1573005883765</v>
      </c>
      <c r="S182">
        <v>-886.01262041466907</v>
      </c>
      <c r="T182">
        <v>485.72954374462097</v>
      </c>
      <c r="U182">
        <v>-41.360434586164047</v>
      </c>
      <c r="V182">
        <v>-2242.5175863460827</v>
      </c>
      <c r="W182">
        <v>6.5558430635633158E-2</v>
      </c>
    </row>
    <row r="183" spans="2:23" x14ac:dyDescent="0.25">
      <c r="B183" s="146"/>
      <c r="C183" s="146"/>
      <c r="D183" s="146"/>
      <c r="E183" s="146"/>
      <c r="F183" s="146"/>
      <c r="Q183">
        <v>1970</v>
      </c>
      <c r="R183">
        <v>-3031.7608268269396</v>
      </c>
      <c r="S183">
        <v>-1058.3715816475487</v>
      </c>
      <c r="T183">
        <v>10.691976766587686</v>
      </c>
      <c r="U183">
        <v>-331.7326764954596</v>
      </c>
      <c r="V183">
        <v>-3363.4932852273632</v>
      </c>
      <c r="W183">
        <v>1.9950457646261555</v>
      </c>
    </row>
    <row r="184" spans="2:23" x14ac:dyDescent="0.25">
      <c r="B184" s="146"/>
      <c r="C184" s="146"/>
      <c r="D184" s="146"/>
      <c r="E184" s="146"/>
      <c r="F184" s="146"/>
      <c r="Q184">
        <v>1971</v>
      </c>
      <c r="R184">
        <v>-2953.348201997469</v>
      </c>
      <c r="S184">
        <v>-2320.9530962082135</v>
      </c>
      <c r="T184">
        <v>240.93661240155416</v>
      </c>
      <c r="U184">
        <v>-1801.4712175391396</v>
      </c>
      <c r="V184">
        <v>-4754.8191201784939</v>
      </c>
      <c r="W184">
        <v>2.0871754445036856</v>
      </c>
    </row>
    <row r="185" spans="2:23" x14ac:dyDescent="0.25">
      <c r="B185" s="146"/>
      <c r="C185" s="146"/>
      <c r="D185" s="146"/>
      <c r="E185" s="146"/>
      <c r="F185" s="146"/>
      <c r="Q185">
        <v>1972</v>
      </c>
      <c r="R185">
        <v>-9894.020059917777</v>
      </c>
      <c r="S185">
        <v>-4259.6944503450359</v>
      </c>
      <c r="T185">
        <v>-3182.7087586633716</v>
      </c>
      <c r="U185">
        <v>-2246.3317995710895</v>
      </c>
      <c r="V185">
        <v>-12140.351469826011</v>
      </c>
      <c r="W185">
        <v>4.8595311881427961E-2</v>
      </c>
    </row>
    <row r="186" spans="2:23" x14ac:dyDescent="0.25">
      <c r="B186" s="146"/>
      <c r="C186" s="146"/>
      <c r="D186" s="146"/>
      <c r="E186" s="146"/>
      <c r="F186" s="146"/>
      <c r="Q186">
        <v>1973</v>
      </c>
      <c r="R186">
        <v>950.15644761430303</v>
      </c>
      <c r="S186">
        <v>3478.5766006557096</v>
      </c>
      <c r="T186">
        <v>-626.02571186508612</v>
      </c>
      <c r="U186">
        <v>-5299.2554522698047</v>
      </c>
      <c r="V186">
        <v>-4349.0985215946275</v>
      </c>
      <c r="W186">
        <v>1.1839859655576106</v>
      </c>
    </row>
    <row r="187" spans="2:23" x14ac:dyDescent="0.25">
      <c r="B187" s="146"/>
      <c r="C187" s="146"/>
      <c r="D187" s="146"/>
      <c r="E187" s="146"/>
      <c r="F187" s="146"/>
      <c r="Q187">
        <v>1974</v>
      </c>
      <c r="R187">
        <v>13284.854369400113</v>
      </c>
      <c r="S187">
        <v>8831.5292460111996</v>
      </c>
      <c r="T187">
        <v>3021.3312649461423</v>
      </c>
      <c r="U187">
        <v>-256.71988731806414</v>
      </c>
      <c r="V187">
        <v>13028.135051789199</v>
      </c>
      <c r="W187">
        <v>5.8221252811583213</v>
      </c>
    </row>
    <row r="188" spans="2:23" x14ac:dyDescent="0.25">
      <c r="B188" s="146"/>
      <c r="C188" s="146"/>
      <c r="D188" s="146"/>
      <c r="E188" s="146"/>
      <c r="F188" s="146"/>
      <c r="Q188">
        <v>1975</v>
      </c>
      <c r="R188">
        <v>12742.245189764886</v>
      </c>
      <c r="S188">
        <v>9581.7469089320584</v>
      </c>
      <c r="T188">
        <v>713.6679410386987</v>
      </c>
      <c r="U188">
        <v>-776.71026187594907</v>
      </c>
      <c r="V188">
        <v>11965.535562814955</v>
      </c>
      <c r="W188">
        <v>0.90253654523752402</v>
      </c>
    </row>
    <row r="189" spans="2:23" x14ac:dyDescent="0.25">
      <c r="B189" s="146"/>
      <c r="C189" s="146"/>
      <c r="D189" s="146"/>
      <c r="E189" s="146"/>
      <c r="F189" s="146"/>
      <c r="Q189">
        <v>1976</v>
      </c>
      <c r="R189">
        <v>-9198.4481506602096</v>
      </c>
      <c r="S189">
        <v>-5353.4022798312253</v>
      </c>
      <c r="T189">
        <v>-3717.6232269684933</v>
      </c>
      <c r="U189">
        <v>6347.1554657696288</v>
      </c>
      <c r="V189">
        <v>-2851.2920265457797</v>
      </c>
      <c r="W189">
        <v>-2.4133051494254971</v>
      </c>
    </row>
    <row r="190" spans="2:23" x14ac:dyDescent="0.25">
      <c r="B190" s="146"/>
      <c r="C190" s="146"/>
      <c r="D190" s="146"/>
      <c r="E190" s="146"/>
      <c r="F190" s="146"/>
      <c r="Q190">
        <v>1977</v>
      </c>
      <c r="R190">
        <v>-16071.525163141603</v>
      </c>
      <c r="S190">
        <v>-6390.5676586174559</v>
      </c>
      <c r="T190">
        <v>-3602.7864618669009</v>
      </c>
      <c r="U190">
        <v>7780.3264399505388</v>
      </c>
      <c r="V190">
        <v>-8291.1981099495752</v>
      </c>
      <c r="W190">
        <v>6.0977485760498382</v>
      </c>
    </row>
    <row r="191" spans="2:23" x14ac:dyDescent="0.25">
      <c r="B191" s="146"/>
      <c r="C191" s="146"/>
      <c r="D191" s="146"/>
      <c r="E191" s="146"/>
      <c r="F191" s="146"/>
      <c r="Q191">
        <v>1978</v>
      </c>
      <c r="R191">
        <v>-8274.1008774391521</v>
      </c>
      <c r="S191">
        <v>-1744.2645429671466</v>
      </c>
      <c r="T191">
        <v>-332.68975417830734</v>
      </c>
      <c r="U191">
        <v>5822.9802503409228</v>
      </c>
      <c r="V191">
        <v>-2451.1201607875264</v>
      </c>
      <c r="W191">
        <v>-2.0361701018690042</v>
      </c>
    </row>
    <row r="192" spans="2:23" x14ac:dyDescent="0.25">
      <c r="B192" s="146"/>
      <c r="C192" s="146"/>
      <c r="D192" s="146"/>
      <c r="E192" s="146"/>
      <c r="F192" s="146"/>
      <c r="Q192">
        <v>1979</v>
      </c>
      <c r="R192">
        <v>-2723.0750716812618</v>
      </c>
      <c r="S192">
        <v>-936.70257183461945</v>
      </c>
      <c r="T192">
        <v>986.62677019418334</v>
      </c>
      <c r="U192">
        <v>2045.9912222154526</v>
      </c>
      <c r="V192">
        <v>-677.0836713512399</v>
      </c>
      <c r="W192">
        <v>8.9861988434251998</v>
      </c>
    </row>
    <row r="193" spans="17:23" x14ac:dyDescent="0.25">
      <c r="Q193">
        <v>1980</v>
      </c>
      <c r="R193">
        <v>14329.493484778053</v>
      </c>
      <c r="S193">
        <v>6008.0512612554776</v>
      </c>
      <c r="T193">
        <v>5574.2498828892494</v>
      </c>
      <c r="U193">
        <v>1125.503878345382</v>
      </c>
      <c r="V193">
        <v>15454.99706767562</v>
      </c>
      <c r="W193">
        <v>10.979106500607344</v>
      </c>
    </row>
    <row r="194" spans="17:23" x14ac:dyDescent="0.25">
      <c r="Q194">
        <v>1981</v>
      </c>
      <c r="R194">
        <v>16870.476773301605</v>
      </c>
      <c r="S194">
        <v>2111.5969884968545</v>
      </c>
      <c r="T194">
        <v>4275.100087843628</v>
      </c>
      <c r="U194">
        <v>323.80282927981534</v>
      </c>
      <c r="V194">
        <v>17194.27860232284</v>
      </c>
      <c r="W194">
        <v>-0.18306806863066072</v>
      </c>
    </row>
    <row r="195" spans="17:23" x14ac:dyDescent="0.25">
      <c r="Q195">
        <v>1982</v>
      </c>
      <c r="R195">
        <v>5026.0518404044124</v>
      </c>
      <c r="S195">
        <v>-7523.8458705293524</v>
      </c>
      <c r="T195">
        <v>-3503.4446098348417</v>
      </c>
      <c r="U195">
        <v>-5609.1823532155977</v>
      </c>
      <c r="V195">
        <v>-583.13249205648026</v>
      </c>
      <c r="W195">
        <v>-6.3119635054883361</v>
      </c>
    </row>
    <row r="196" spans="17:23" x14ac:dyDescent="0.25">
      <c r="Q196">
        <v>1983</v>
      </c>
      <c r="R196">
        <v>2834.1909648684814</v>
      </c>
      <c r="S196">
        <v>-1408.4737661269646</v>
      </c>
      <c r="T196">
        <v>885.44279408325383</v>
      </c>
      <c r="U196">
        <v>-585.860125667994</v>
      </c>
      <c r="V196">
        <v>2248.3275738674565</v>
      </c>
      <c r="W196">
        <v>0.87237215445676952</v>
      </c>
    </row>
    <row r="197" spans="17:23" x14ac:dyDescent="0.25">
      <c r="Q197">
        <v>1984</v>
      </c>
      <c r="R197">
        <v>4164.5059070717252</v>
      </c>
      <c r="S197">
        <v>3599.7553101054764</v>
      </c>
      <c r="T197">
        <v>1303.1237499256677</v>
      </c>
      <c r="U197">
        <v>-2052.347121072391</v>
      </c>
      <c r="V197">
        <v>2112.1539143450354</v>
      </c>
      <c r="W197">
        <v>4.2946819660463689</v>
      </c>
    </row>
    <row r="198" spans="17:23" x14ac:dyDescent="0.25">
      <c r="Q198">
        <v>1985</v>
      </c>
      <c r="R198">
        <v>1544.6665177434479</v>
      </c>
      <c r="S198">
        <v>-314.73189576927689</v>
      </c>
      <c r="T198">
        <v>528.40528007931425</v>
      </c>
      <c r="U198">
        <v>-3605.8013711670901</v>
      </c>
      <c r="V198">
        <v>-2061.1416321120196</v>
      </c>
      <c r="W198">
        <v>-9.5812066109758973</v>
      </c>
    </row>
    <row r="199" spans="17:23" x14ac:dyDescent="0.25">
      <c r="Q199">
        <v>1986</v>
      </c>
      <c r="R199">
        <v>-1687.7024114578089</v>
      </c>
      <c r="S199">
        <v>72.093809210440668</v>
      </c>
      <c r="T199">
        <v>1638.1631694318676</v>
      </c>
      <c r="U199">
        <v>-1397.4574364796863</v>
      </c>
      <c r="V199">
        <v>-3085.1687661354663</v>
      </c>
      <c r="W199">
        <v>2.0642917316243086</v>
      </c>
    </row>
    <row r="200" spans="17:23" x14ac:dyDescent="0.25">
      <c r="Q200">
        <v>1987</v>
      </c>
      <c r="R200">
        <v>687.97724594910687</v>
      </c>
      <c r="S200">
        <v>3005.608936964014</v>
      </c>
      <c r="T200">
        <v>539.48915007019968</v>
      </c>
      <c r="U200">
        <v>5915.6081361739016</v>
      </c>
      <c r="V200">
        <v>6603.5742279641127</v>
      </c>
      <c r="W200">
        <v>5.3861214474519272</v>
      </c>
    </row>
    <row r="201" spans="17:23" x14ac:dyDescent="0.25">
      <c r="Q201">
        <v>1988</v>
      </c>
      <c r="R201">
        <v>-7510.6393594401306</v>
      </c>
      <c r="S201">
        <v>-51.430938681281987</v>
      </c>
      <c r="T201">
        <v>-2434.8066776131382</v>
      </c>
      <c r="U201">
        <v>7682.0933743425558</v>
      </c>
      <c r="V201">
        <v>171.44075353743392</v>
      </c>
      <c r="W201">
        <v>-0.62222743565104111</v>
      </c>
    </row>
    <row r="202" spans="17:23" x14ac:dyDescent="0.25">
      <c r="Q202">
        <v>1989</v>
      </c>
      <c r="R202">
        <v>-10122.776849489252</v>
      </c>
      <c r="S202">
        <v>-5969.5263332678005</v>
      </c>
      <c r="T202">
        <v>-8839.309104726286</v>
      </c>
      <c r="U202">
        <v>-871.25977578657694</v>
      </c>
      <c r="V202">
        <v>-10994.051528344353</v>
      </c>
      <c r="W202">
        <v>-17.089793358377534</v>
      </c>
    </row>
    <row r="203" spans="17:23" x14ac:dyDescent="0.25">
      <c r="Q203">
        <v>1990</v>
      </c>
      <c r="R203">
        <v>-19436.253452467645</v>
      </c>
      <c r="S203">
        <v>-4678.2634529510979</v>
      </c>
      <c r="T203">
        <v>-4592.5548556012545</v>
      </c>
      <c r="U203">
        <v>-2415.3303017697835</v>
      </c>
      <c r="V203">
        <v>-21851.599364145499</v>
      </c>
      <c r="W203">
        <v>-24.560197929951954</v>
      </c>
    </row>
    <row r="204" spans="17:23" x14ac:dyDescent="0.25">
      <c r="Q204">
        <v>1991</v>
      </c>
      <c r="R204">
        <v>-13062.159628149762</v>
      </c>
      <c r="S204">
        <v>-1614.333240554035</v>
      </c>
      <c r="T204">
        <v>-2713.187563522788</v>
      </c>
      <c r="U204">
        <v>-4644.5845934054742</v>
      </c>
      <c r="V204">
        <v>-17706.758985046807</v>
      </c>
      <c r="W204">
        <v>-11.264750568465587</v>
      </c>
    </row>
    <row r="205" spans="17:23" x14ac:dyDescent="0.25">
      <c r="Q205">
        <v>1992</v>
      </c>
      <c r="R205">
        <v>-2364.5233017854043</v>
      </c>
      <c r="S205">
        <v>1089.755995630032</v>
      </c>
      <c r="T205">
        <v>1228.0746867803864</v>
      </c>
      <c r="U205">
        <v>-4370.5357374743635</v>
      </c>
      <c r="V205">
        <v>-6735.0706285876076</v>
      </c>
      <c r="W205">
        <v>1.3183881194031812</v>
      </c>
    </row>
    <row r="206" spans="17:23" x14ac:dyDescent="0.25">
      <c r="Q206">
        <v>1993</v>
      </c>
      <c r="R206">
        <v>7277.0491976571793</v>
      </c>
      <c r="S206">
        <v>2650.4392797132969</v>
      </c>
      <c r="T206">
        <v>2374.9456862147599</v>
      </c>
      <c r="U206">
        <v>208.04902517689152</v>
      </c>
      <c r="V206">
        <v>7485.0930575432867</v>
      </c>
      <c r="W206">
        <v>7.0106127223190526</v>
      </c>
    </row>
    <row r="207" spans="17:23" x14ac:dyDescent="0.25">
      <c r="Q207">
        <v>1994</v>
      </c>
      <c r="R207">
        <v>13454.896774227542</v>
      </c>
      <c r="S207">
        <v>4231.9540758516523</v>
      </c>
      <c r="T207">
        <v>5390.0584788190317</v>
      </c>
      <c r="U207">
        <v>1089.6078110763719</v>
      </c>
      <c r="V207">
        <v>14544.510131942836</v>
      </c>
      <c r="W207">
        <v>13.563909855005988</v>
      </c>
    </row>
    <row r="208" spans="17:23" x14ac:dyDescent="0.25">
      <c r="Q208">
        <v>1995</v>
      </c>
      <c r="R208">
        <v>5265.4878399987065</v>
      </c>
      <c r="S208">
        <v>1803.5334554038418</v>
      </c>
      <c r="T208">
        <v>1814.3966517697481</v>
      </c>
      <c r="U208">
        <v>797.19824650039118</v>
      </c>
      <c r="V208">
        <v>6062.7077226326801</v>
      </c>
      <c r="W208">
        <v>0.44157140818791163</v>
      </c>
    </row>
    <row r="209" spans="17:23" x14ac:dyDescent="0.25">
      <c r="Q209">
        <v>1996</v>
      </c>
      <c r="R209">
        <v>2646.7418393013941</v>
      </c>
      <c r="S209">
        <v>-214.50905102987599</v>
      </c>
      <c r="T209">
        <v>2748.8432074552693</v>
      </c>
      <c r="U209">
        <v>728.08187961450676</v>
      </c>
      <c r="V209">
        <v>3374.8678563149442</v>
      </c>
      <c r="W209">
        <v>7.1645567846707365</v>
      </c>
    </row>
    <row r="210" spans="17:23" x14ac:dyDescent="0.25">
      <c r="Q210">
        <v>1997</v>
      </c>
      <c r="R210">
        <v>6092.723338066382</v>
      </c>
      <c r="S210">
        <v>535.90475259670347</v>
      </c>
      <c r="T210">
        <v>2923.1371817462568</v>
      </c>
      <c r="U210">
        <v>1676.5482761192652</v>
      </c>
      <c r="V210">
        <v>7769.3454824655346</v>
      </c>
      <c r="W210">
        <v>21.349718681718315</v>
      </c>
    </row>
    <row r="211" spans="17:23" x14ac:dyDescent="0.25">
      <c r="Q211">
        <v>1998</v>
      </c>
      <c r="R211">
        <v>11604.129483831392</v>
      </c>
      <c r="S211">
        <v>2994.2981528400851</v>
      </c>
      <c r="T211">
        <v>3380.0291784388246</v>
      </c>
      <c r="U211">
        <v>2703.5061829190727</v>
      </c>
      <c r="V211">
        <v>14307.746871997093</v>
      </c>
      <c r="W211">
        <v>26.439992894095525</v>
      </c>
    </row>
    <row r="212" spans="17:23" x14ac:dyDescent="0.25">
      <c r="Q212">
        <v>1999</v>
      </c>
      <c r="R212">
        <v>20706.030190753518</v>
      </c>
      <c r="S212">
        <v>6801.8353887308112</v>
      </c>
      <c r="T212">
        <v>4418.2384295116171</v>
      </c>
      <c r="U212">
        <v>2316.7988641571392</v>
      </c>
      <c r="V212">
        <v>23022.984840997728</v>
      </c>
      <c r="W212">
        <v>12.506003242927733</v>
      </c>
    </row>
    <row r="213" spans="17:23" x14ac:dyDescent="0.25">
      <c r="Q213">
        <v>2000</v>
      </c>
      <c r="R213">
        <v>20371.854078151577</v>
      </c>
      <c r="S213">
        <v>7486.8377177710281</v>
      </c>
      <c r="T213">
        <v>4529.5838751588963</v>
      </c>
      <c r="U213">
        <v>-1880.8654778525133</v>
      </c>
      <c r="V213">
        <v>18491.194736835532</v>
      </c>
      <c r="W213">
        <v>5.7050254808467571</v>
      </c>
    </row>
    <row r="214" spans="17:23" x14ac:dyDescent="0.25">
      <c r="Q214">
        <v>2001</v>
      </c>
      <c r="R214">
        <v>26165.66946343676</v>
      </c>
      <c r="S214">
        <v>7332.7080435755706</v>
      </c>
      <c r="T214">
        <v>4205.7020712798112</v>
      </c>
      <c r="U214">
        <v>-3343.6466294374341</v>
      </c>
      <c r="V214">
        <v>22822.282058468525</v>
      </c>
      <c r="W214">
        <v>-11.149658916924977</v>
      </c>
    </row>
    <row r="215" spans="17:23" x14ac:dyDescent="0.25">
      <c r="Q215">
        <v>2002</v>
      </c>
      <c r="R215">
        <v>-30853.073876761162</v>
      </c>
      <c r="S215">
        <v>-9623.8191074184324</v>
      </c>
      <c r="T215">
        <v>-6664.3662649780745</v>
      </c>
      <c r="U215">
        <v>-7787.7957221466477</v>
      </c>
      <c r="V215">
        <v>-38640.559642513414</v>
      </c>
      <c r="W215">
        <v>-44.924691261955843</v>
      </c>
    </row>
    <row r="216" spans="17:23" x14ac:dyDescent="0.25">
      <c r="Q216">
        <v>2003</v>
      </c>
      <c r="R216">
        <v>-30435.282860446867</v>
      </c>
      <c r="S216">
        <v>-11766.53628920962</v>
      </c>
      <c r="T216">
        <v>-7164.6374371800121</v>
      </c>
      <c r="U216">
        <v>-6869.4274212348082</v>
      </c>
      <c r="V216">
        <v>-37304.359635105298</v>
      </c>
      <c r="W216">
        <v>-33.327269710053457</v>
      </c>
    </row>
    <row r="217" spans="17:23" x14ac:dyDescent="0.25">
      <c r="Q217">
        <v>2004</v>
      </c>
      <c r="R217">
        <v>-29480.533666857445</v>
      </c>
      <c r="S217">
        <v>-10258.497864722453</v>
      </c>
      <c r="T217">
        <v>-6414.0840862414734</v>
      </c>
      <c r="U217">
        <v>-2235.3784347351029</v>
      </c>
      <c r="V217">
        <v>-31715.541591876987</v>
      </c>
      <c r="W217">
        <v>-21.330990245952421</v>
      </c>
    </row>
    <row r="218" spans="17:23" x14ac:dyDescent="0.25">
      <c r="Q218">
        <v>2005</v>
      </c>
      <c r="R218">
        <v>-19211.431522262807</v>
      </c>
      <c r="S218">
        <v>-7042.772687282988</v>
      </c>
      <c r="T218">
        <v>-7421.7978645507173</v>
      </c>
      <c r="U218">
        <v>436.37085071705587</v>
      </c>
      <c r="V218">
        <v>-18774.70541749915</v>
      </c>
      <c r="W218">
        <v>-9.1221584906544422</v>
      </c>
    </row>
    <row r="219" spans="17:23" x14ac:dyDescent="0.25">
      <c r="Q219">
        <v>2006</v>
      </c>
      <c r="R219">
        <v>-19949.774934963541</v>
      </c>
      <c r="S219">
        <v>-4502.7399274669951</v>
      </c>
      <c r="T219">
        <v>-6373.1054270551649</v>
      </c>
      <c r="U219">
        <v>3382.7099764031445</v>
      </c>
      <c r="V219">
        <v>-16566.778075853363</v>
      </c>
      <c r="W219">
        <v>1.9513830819216196</v>
      </c>
    </row>
    <row r="220" spans="17:23" x14ac:dyDescent="0.25">
      <c r="Q220">
        <v>2007</v>
      </c>
      <c r="R220">
        <v>-3054.3497657045373</v>
      </c>
      <c r="S220">
        <v>-1503.0885680098509</v>
      </c>
      <c r="T220">
        <v>1174.3753425668328</v>
      </c>
      <c r="U220">
        <v>3147.5996601282422</v>
      </c>
      <c r="V220">
        <v>93.393740717554465</v>
      </c>
      <c r="W220">
        <v>17.594561667448829</v>
      </c>
    </row>
    <row r="221" spans="17:23" x14ac:dyDescent="0.25">
      <c r="Q221">
        <v>2008</v>
      </c>
      <c r="R221">
        <v>1504.8165399572754</v>
      </c>
      <c r="S221">
        <v>694.14122907828278</v>
      </c>
      <c r="T221">
        <v>-576.23861607177241</v>
      </c>
      <c r="U221">
        <v>2124.0861181120345</v>
      </c>
      <c r="V221">
        <v>3628.8043846463261</v>
      </c>
      <c r="W221">
        <v>19.2479599091713</v>
      </c>
    </row>
    <row r="222" spans="17:23" x14ac:dyDescent="0.25">
      <c r="Q222">
        <v>2009</v>
      </c>
      <c r="R222">
        <v>3209.6985475149704</v>
      </c>
      <c r="S222">
        <v>2154.5578978615231</v>
      </c>
      <c r="T222">
        <v>589.8005630254338</v>
      </c>
      <c r="U222">
        <v>2017.2445816389918</v>
      </c>
      <c r="V222">
        <v>5226.4777960175998</v>
      </c>
      <c r="W222">
        <v>-13.089598921367042</v>
      </c>
    </row>
    <row r="223" spans="17:23" x14ac:dyDescent="0.25">
      <c r="Q223">
        <v>2010</v>
      </c>
      <c r="R223">
        <v>1568.0083275143988</v>
      </c>
      <c r="S223">
        <v>566.22652082882996</v>
      </c>
      <c r="T223">
        <v>-773.67223530703632</v>
      </c>
      <c r="U223">
        <v>3417.1989558771311</v>
      </c>
      <c r="V223">
        <v>4984.2250765864446</v>
      </c>
      <c r="W223">
        <v>10.05861959170295</v>
      </c>
    </row>
    <row r="224" spans="17:23" x14ac:dyDescent="0.25">
      <c r="Q224">
        <v>2011</v>
      </c>
      <c r="R224">
        <v>14671.25150429926</v>
      </c>
      <c r="S224">
        <v>3508.0494189580349</v>
      </c>
      <c r="T224">
        <v>769.3343307433388</v>
      </c>
      <c r="U224">
        <v>3429.9796664139212</v>
      </c>
      <c r="V224">
        <v>18099.562055656657</v>
      </c>
      <c r="W224">
        <v>22.784121832121457</v>
      </c>
    </row>
    <row r="225" spans="17:23" x14ac:dyDescent="0.25">
      <c r="Q225">
        <v>2012</v>
      </c>
      <c r="R225">
        <v>11977.297799076739</v>
      </c>
      <c r="S225">
        <v>4454.0685008597939</v>
      </c>
      <c r="T225">
        <v>4247.3294499779076</v>
      </c>
      <c r="U225">
        <v>-3564.1531327372868</v>
      </c>
      <c r="V225">
        <v>8410.6082098894403</v>
      </c>
      <c r="W225">
        <v>11.047752611563396</v>
      </c>
    </row>
    <row r="226" spans="17:23" x14ac:dyDescent="0.25">
      <c r="Q226">
        <v>2013</v>
      </c>
      <c r="R226">
        <v>10189.80616105505</v>
      </c>
      <c r="S226">
        <v>4663.012987176975</v>
      </c>
      <c r="T226">
        <v>5013.3279356608036</v>
      </c>
      <c r="U226">
        <v>910.12956304697582</v>
      </c>
      <c r="V226">
        <v>11096.357785707747</v>
      </c>
      <c r="W226">
        <v>14.050916626055596</v>
      </c>
    </row>
    <row r="227" spans="17:23" x14ac:dyDescent="0.25">
      <c r="Q227">
        <v>2014</v>
      </c>
      <c r="R227">
        <v>3174.7133797256683</v>
      </c>
      <c r="S227">
        <v>1199.5508467892068</v>
      </c>
      <c r="T227">
        <v>-666.58565365611139</v>
      </c>
      <c r="U227">
        <v>4886.768760602321</v>
      </c>
      <c r="V227">
        <v>8056.7202365943813</v>
      </c>
      <c r="W227">
        <v>-0.64395941249489397</v>
      </c>
    </row>
    <row r="228" spans="17:23" x14ac:dyDescent="0.25">
      <c r="Q228">
        <v>2015</v>
      </c>
      <c r="R228">
        <v>21892.781711239892</v>
      </c>
      <c r="S228">
        <v>9568.2818072845257</v>
      </c>
      <c r="T228">
        <v>6347.8407717244845</v>
      </c>
      <c r="U228">
        <v>698.70129611722223</v>
      </c>
      <c r="V228">
        <v>22585.462091428752</v>
      </c>
      <c r="W228">
        <v>5.8834767507757988</v>
      </c>
    </row>
    <row r="229" spans="17:23" x14ac:dyDescent="0.25">
      <c r="Q229">
        <v>2016</v>
      </c>
      <c r="R229">
        <v>20793.404977173923</v>
      </c>
      <c r="S229">
        <v>5845.6712655210431</v>
      </c>
      <c r="T229">
        <v>2575.7169696248166</v>
      </c>
      <c r="U229">
        <v>-1607.3682270966819</v>
      </c>
      <c r="V229">
        <v>19178.796830675798</v>
      </c>
      <c r="W229">
        <v>-5.6172367123879212</v>
      </c>
    </row>
    <row r="230" spans="17:23" x14ac:dyDescent="0.25">
      <c r="Q230">
        <v>2017</v>
      </c>
      <c r="R230">
        <v>15151.070990366454</v>
      </c>
      <c r="S230">
        <v>6369.0255206231959</v>
      </c>
      <c r="T230">
        <v>7706.5854098012642</v>
      </c>
      <c r="U230">
        <v>2091.0764130076604</v>
      </c>
      <c r="V230">
        <v>17285.118315301428</v>
      </c>
      <c r="W230">
        <v>3.2371649571355761</v>
      </c>
    </row>
    <row r="231" spans="17:23" x14ac:dyDescent="0.25">
      <c r="Q231">
        <v>2018</v>
      </c>
      <c r="R231">
        <v>-17743.25223961423</v>
      </c>
      <c r="S231">
        <v>-7521.9422255604732</v>
      </c>
      <c r="T231">
        <v>-3896.3120101440072</v>
      </c>
      <c r="U231">
        <v>-1967.1901895096635</v>
      </c>
      <c r="V231">
        <v>-19700.557728092303</v>
      </c>
      <c r="W231">
        <v>-8.4595970674207024</v>
      </c>
    </row>
    <row r="232" spans="17:23" x14ac:dyDescent="0.25">
      <c r="Q232">
        <v>2019</v>
      </c>
      <c r="R232">
        <v>-34615.842871780536</v>
      </c>
      <c r="S232">
        <v>-12932.444725175053</v>
      </c>
      <c r="T232">
        <v>-9555.1415344652851</v>
      </c>
      <c r="U232">
        <v>-4822.0192400697451</v>
      </c>
      <c r="V232">
        <v>-39465.951331777353</v>
      </c>
      <c r="W232">
        <v>-17.87700643229914</v>
      </c>
    </row>
  </sheetData>
  <mergeCells count="9">
    <mergeCell ref="Y57:AF58"/>
    <mergeCell ref="J2:O2"/>
    <mergeCell ref="R2:W2"/>
    <mergeCell ref="B3:B4"/>
    <mergeCell ref="C3:G3"/>
    <mergeCell ref="H3:H4"/>
    <mergeCell ref="J3:N3"/>
    <mergeCell ref="O3:O4"/>
    <mergeCell ref="R3:V3"/>
  </mergeCells>
  <hyperlinks>
    <hyperlink ref="B2" r:id="rId1" xr:uid="{B5B11A29-AEE0-45CB-B9CB-844F4E04252C}"/>
  </hyperlink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BB8C7-C2D4-4DDA-BD70-2EE7AD8C1196}"/>
</file>

<file path=customXml/itemProps2.xml><?xml version="1.0" encoding="utf-8"?>
<ds:datastoreItem xmlns:ds="http://schemas.openxmlformats.org/officeDocument/2006/customXml" ds:itemID="{64073DAE-F9FA-424C-B7E8-C2F3E099D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</vt:lpstr>
      <vt:lpstr>Figure 7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2024-05-20T14:27:18Z</dcterms:created>
  <dcterms:modified xsi:type="dcterms:W3CDTF">2024-07-24T19:45:09Z</dcterms:modified>
</cp:coreProperties>
</file>